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bsh_spec03\Desktop\СДЕЛАТЬ\Аксютина лимиты\"/>
    </mc:Choice>
  </mc:AlternateContent>
  <bookViews>
    <workbookView xWindow="0" yWindow="0" windowWidth="28800" windowHeight="11610"/>
  </bookViews>
  <sheets>
    <sheet name="ЛИМИТЫ" sheetId="1" r:id="rId1"/>
    <sheet name="ТАРИФЫ" sheetId="2" r:id="rId2"/>
  </sheets>
  <definedNames>
    <definedName name="_xlnm._FilterDatabase" localSheetId="0" hidden="1">ЛИМИТЫ!$A$14:$P$71</definedName>
    <definedName name="_xlnm.Print_Titles" localSheetId="0">ЛИМИТЫ!$11:$14</definedName>
  </definedNames>
  <calcPr calcId="152511"/>
</workbook>
</file>

<file path=xl/calcChain.xml><?xml version="1.0" encoding="utf-8"?>
<calcChain xmlns="http://schemas.openxmlformats.org/spreadsheetml/2006/main">
  <c r="D38" i="1" l="1"/>
  <c r="O38" i="1" l="1"/>
  <c r="B38" i="1" l="1"/>
  <c r="L33" i="1"/>
  <c r="O42" i="1" l="1"/>
  <c r="O48" i="1" s="1"/>
  <c r="O17" i="1"/>
  <c r="O56" i="1"/>
  <c r="O52" i="1" s="1"/>
  <c r="O50" i="1" s="1"/>
  <c r="N56" i="1"/>
  <c r="N17" i="1"/>
  <c r="B17" i="1" l="1"/>
  <c r="D71" i="1" l="1"/>
  <c r="B65" i="1"/>
  <c r="D52" i="1"/>
  <c r="D50" i="1" s="1"/>
  <c r="F52" i="1"/>
  <c r="F50" i="1" s="1"/>
  <c r="G52" i="1"/>
  <c r="H52" i="1"/>
  <c r="H50" i="1" s="1"/>
  <c r="I52" i="1"/>
  <c r="J52" i="1"/>
  <c r="J50" i="1" s="1"/>
  <c r="N52" i="1"/>
  <c r="N50" i="1" s="1"/>
  <c r="D26" i="1"/>
  <c r="B71" i="1"/>
  <c r="D65" i="1"/>
  <c r="E65" i="1"/>
  <c r="F65" i="1"/>
  <c r="G65" i="1"/>
  <c r="H65" i="1"/>
  <c r="I65" i="1"/>
  <c r="J65" i="1"/>
  <c r="K65" i="1"/>
  <c r="M65" i="1"/>
  <c r="N65" i="1"/>
  <c r="O65" i="1"/>
  <c r="O72" i="1" s="1"/>
  <c r="B72" i="1" l="1"/>
  <c r="F38" i="1"/>
  <c r="H38" i="1"/>
  <c r="J38" i="1"/>
  <c r="D17" i="1"/>
  <c r="F17" i="1"/>
  <c r="H17" i="1"/>
  <c r="J17" i="1"/>
  <c r="L71" i="1"/>
  <c r="L69" i="1"/>
  <c r="L70" i="1"/>
  <c r="L68" i="1"/>
  <c r="D42" i="1"/>
  <c r="D48" i="1" s="1"/>
  <c r="F42" i="1"/>
  <c r="F48" i="1" s="1"/>
  <c r="H42" i="1"/>
  <c r="H48" i="1" s="1"/>
  <c r="J42" i="1"/>
  <c r="J48" i="1" s="1"/>
  <c r="L67" i="1"/>
  <c r="L65" i="1" s="1"/>
  <c r="L61" i="1"/>
  <c r="L58" i="1"/>
  <c r="L59" i="1"/>
  <c r="L60" i="1"/>
  <c r="L55" i="1"/>
  <c r="L56" i="1"/>
  <c r="L57" i="1"/>
  <c r="L54" i="1"/>
  <c r="L45" i="1"/>
  <c r="L46" i="1"/>
  <c r="L47" i="1"/>
  <c r="L44" i="1"/>
  <c r="L41" i="1"/>
  <c r="L40" i="1"/>
  <c r="L16" i="1"/>
  <c r="L19" i="1"/>
  <c r="L20" i="1"/>
  <c r="L21" i="1"/>
  <c r="L22" i="1"/>
  <c r="L23" i="1"/>
  <c r="L24" i="1"/>
  <c r="L25" i="1"/>
  <c r="L26" i="1"/>
  <c r="L27" i="1"/>
  <c r="L37" i="1"/>
  <c r="L31" i="1"/>
  <c r="L32" i="1"/>
  <c r="L34" i="1"/>
  <c r="L35" i="1"/>
  <c r="L36" i="1"/>
  <c r="L29" i="1"/>
  <c r="L30" i="1"/>
  <c r="B52" i="1"/>
  <c r="B50" i="1" s="1"/>
  <c r="B42" i="1"/>
  <c r="B48" i="1" s="1"/>
  <c r="L63" i="1"/>
  <c r="M35" i="1" l="1"/>
  <c r="M41" i="1"/>
  <c r="M57" i="1"/>
  <c r="L17" i="1"/>
  <c r="L42" i="1"/>
  <c r="L48" i="1" s="1"/>
  <c r="L52" i="1"/>
  <c r="L50" i="1" s="1"/>
  <c r="L38" i="1"/>
  <c r="H72" i="1"/>
  <c r="F72" i="1"/>
  <c r="J72" i="1"/>
  <c r="D72" i="1"/>
  <c r="E17" i="2"/>
  <c r="G17" i="2" s="1"/>
  <c r="F9" i="2"/>
  <c r="F10" i="2"/>
  <c r="J4" i="2"/>
  <c r="G5" i="2"/>
  <c r="G6" i="2"/>
  <c r="G7" i="2"/>
  <c r="G8" i="2"/>
  <c r="G9" i="2"/>
  <c r="G10" i="2"/>
  <c r="G11" i="2"/>
  <c r="G12" i="2"/>
  <c r="G13" i="2"/>
  <c r="M36" i="1" s="1"/>
  <c r="G14" i="2"/>
  <c r="G15" i="2"/>
  <c r="G20" i="2"/>
  <c r="G21" i="2"/>
  <c r="G22" i="2"/>
  <c r="G23" i="2"/>
  <c r="F5" i="2"/>
  <c r="F6" i="2"/>
  <c r="F7" i="2"/>
  <c r="F8" i="2"/>
  <c r="F11" i="2"/>
  <c r="F12" i="2"/>
  <c r="F13" i="2"/>
  <c r="M22" i="1" s="1"/>
  <c r="F14" i="2"/>
  <c r="M47" i="1" s="1"/>
  <c r="F15" i="2"/>
  <c r="M30" i="1" s="1"/>
  <c r="F16" i="2"/>
  <c r="F17" i="2"/>
  <c r="F18" i="2"/>
  <c r="F19" i="2"/>
  <c r="F20" i="2"/>
  <c r="F21" i="2"/>
  <c r="F22" i="2"/>
  <c r="F23" i="2"/>
  <c r="M33" i="1" l="1"/>
  <c r="I41" i="1"/>
  <c r="E45" i="1"/>
  <c r="G35" i="1"/>
  <c r="G45" i="1"/>
  <c r="E35" i="1"/>
  <c r="E41" i="1"/>
  <c r="G41" i="1"/>
  <c r="K46" i="1"/>
  <c r="I36" i="1"/>
  <c r="K22" i="1"/>
  <c r="I46" i="1"/>
  <c r="K36" i="1"/>
  <c r="I22" i="1"/>
  <c r="M44" i="1"/>
  <c r="M26" i="1"/>
  <c r="M46" i="1"/>
  <c r="M31" i="1"/>
  <c r="M27" i="1"/>
  <c r="M45" i="1"/>
  <c r="M37" i="1"/>
  <c r="G47" i="1"/>
  <c r="E31" i="1"/>
  <c r="E58" i="1"/>
  <c r="E47" i="1"/>
  <c r="M32" i="1"/>
  <c r="M63" i="1"/>
  <c r="G46" i="1"/>
  <c r="E36" i="1"/>
  <c r="E22" i="1"/>
  <c r="E46" i="1"/>
  <c r="L72" i="1"/>
  <c r="M58" i="1"/>
  <c r="M21" i="1"/>
  <c r="M19" i="1"/>
  <c r="M29" i="1"/>
  <c r="M61" i="1"/>
  <c r="M20" i="1"/>
  <c r="M23" i="1"/>
  <c r="M40" i="1"/>
  <c r="K59" i="1"/>
  <c r="I30" i="1"/>
  <c r="K30" i="1"/>
  <c r="K21" i="1"/>
  <c r="K45" i="1"/>
  <c r="I35" i="1"/>
  <c r="I45" i="1"/>
  <c r="K41" i="1"/>
  <c r="K35" i="1"/>
  <c r="I21" i="1"/>
  <c r="K33" i="1"/>
  <c r="I33" i="1"/>
  <c r="K29" i="1"/>
  <c r="I60" i="1"/>
  <c r="I44" i="1"/>
  <c r="I63" i="1"/>
  <c r="K40" i="1"/>
  <c r="I37" i="1"/>
  <c r="K34" i="1"/>
  <c r="I25" i="1"/>
  <c r="I19" i="1"/>
  <c r="K24" i="1"/>
  <c r="I23" i="1"/>
  <c r="K61" i="1"/>
  <c r="K56" i="1"/>
  <c r="I40" i="1"/>
  <c r="I34" i="1"/>
  <c r="I32" i="1"/>
  <c r="K27" i="1"/>
  <c r="P27" i="1" s="1"/>
  <c r="I24" i="1"/>
  <c r="K57" i="1"/>
  <c r="K55" i="1"/>
  <c r="I31" i="1"/>
  <c r="K20" i="1"/>
  <c r="I61" i="1"/>
  <c r="K63" i="1"/>
  <c r="K37" i="1"/>
  <c r="I29" i="1"/>
  <c r="K16" i="1"/>
  <c r="K19" i="1"/>
  <c r="I20" i="1"/>
  <c r="K23" i="1"/>
  <c r="K60" i="1"/>
  <c r="K44" i="1"/>
  <c r="K32" i="1"/>
  <c r="K25" i="1"/>
  <c r="I47" i="1"/>
  <c r="K58" i="1"/>
  <c r="K47" i="1"/>
  <c r="K31" i="1"/>
  <c r="M56" i="1"/>
  <c r="M25" i="1"/>
  <c r="M34" i="1"/>
  <c r="M16" i="1"/>
  <c r="M60" i="1"/>
  <c r="M55" i="1"/>
  <c r="M24" i="1"/>
  <c r="E30" i="1"/>
  <c r="E21" i="1"/>
  <c r="G30" i="1"/>
  <c r="C70" i="1"/>
  <c r="P70" i="1" s="1"/>
  <c r="C46" i="1"/>
  <c r="P46" i="1" s="1"/>
  <c r="C22" i="1"/>
  <c r="G4" i="2"/>
  <c r="F4" i="2"/>
  <c r="I42" i="1" l="1"/>
  <c r="I48" i="1" s="1"/>
  <c r="K42" i="1"/>
  <c r="K48" i="1" s="1"/>
  <c r="K17" i="1"/>
  <c r="K52" i="1"/>
  <c r="K50" i="1" s="1"/>
  <c r="K72" i="1" s="1"/>
  <c r="M17" i="1"/>
  <c r="M42" i="1"/>
  <c r="M48" i="1" s="1"/>
  <c r="E33" i="1"/>
  <c r="E34" i="1"/>
  <c r="G33" i="1"/>
  <c r="E63" i="1"/>
  <c r="G40" i="1"/>
  <c r="E55" i="1"/>
  <c r="E52" i="1" s="1"/>
  <c r="E50" i="1" s="1"/>
  <c r="G24" i="1"/>
  <c r="G61" i="1"/>
  <c r="G44" i="1"/>
  <c r="G42" i="1" s="1"/>
  <c r="G48" i="1" s="1"/>
  <c r="G34" i="1"/>
  <c r="E44" i="1"/>
  <c r="E42" i="1" s="1"/>
  <c r="G23" i="1"/>
  <c r="G60" i="1"/>
  <c r="G50" i="1" s="1"/>
  <c r="E40" i="1"/>
  <c r="G32" i="1"/>
  <c r="E61" i="1"/>
  <c r="G37" i="1"/>
  <c r="G63" i="1"/>
  <c r="E56" i="1"/>
  <c r="G25" i="1"/>
  <c r="G19" i="1"/>
  <c r="G17" i="1" s="1"/>
  <c r="E60" i="1"/>
  <c r="E37" i="1"/>
  <c r="G20" i="1"/>
  <c r="E32" i="1"/>
  <c r="E23" i="1"/>
  <c r="E71" i="1"/>
  <c r="I38" i="1"/>
  <c r="I50" i="1"/>
  <c r="I17" i="1"/>
  <c r="I72" i="1" s="1"/>
  <c r="K38" i="1"/>
  <c r="M38" i="1"/>
  <c r="E29" i="1"/>
  <c r="E20" i="1"/>
  <c r="E25" i="1"/>
  <c r="E19" i="1"/>
  <c r="G29" i="1"/>
  <c r="E24" i="1"/>
  <c r="E16" i="1"/>
  <c r="E26" i="1"/>
  <c r="P22" i="1"/>
  <c r="E18" i="2"/>
  <c r="G18" i="2" s="1"/>
  <c r="E19" i="2"/>
  <c r="G19" i="2" s="1"/>
  <c r="E16" i="2"/>
  <c r="E48" i="1" l="1"/>
  <c r="E38" i="1"/>
  <c r="G38" i="1"/>
  <c r="G72" i="1" s="1"/>
  <c r="E17" i="1"/>
  <c r="E72" i="1"/>
  <c r="G16" i="2"/>
  <c r="C16" i="1"/>
  <c r="P16" i="1" s="1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M59" i="1" l="1"/>
  <c r="M52" i="1" s="1"/>
  <c r="M50" i="1" s="1"/>
  <c r="M72" i="1" s="1"/>
  <c r="C33" i="1"/>
  <c r="P33" i="1" s="1"/>
  <c r="C20" i="1"/>
  <c r="P20" i="1" s="1"/>
  <c r="C60" i="1"/>
  <c r="P60" i="1" s="1"/>
  <c r="C57" i="1"/>
  <c r="P57" i="1" s="1"/>
  <c r="C31" i="1"/>
  <c r="P31" i="1" s="1"/>
  <c r="C26" i="1"/>
  <c r="P26" i="1" s="1"/>
  <c r="C44" i="1"/>
  <c r="C56" i="1"/>
  <c r="P56" i="1" s="1"/>
  <c r="C71" i="1"/>
  <c r="C37" i="1"/>
  <c r="P37" i="1" s="1"/>
  <c r="C25" i="1"/>
  <c r="P25" i="1" s="1"/>
  <c r="C58" i="1"/>
  <c r="P58" i="1" s="1"/>
  <c r="C61" i="1"/>
  <c r="P61" i="1" s="1"/>
  <c r="C36" i="1"/>
  <c r="P36" i="1" s="1"/>
  <c r="C34" i="1"/>
  <c r="P34" i="1" s="1"/>
  <c r="C32" i="1"/>
  <c r="P32" i="1" s="1"/>
  <c r="C40" i="1"/>
  <c r="P40" i="1" s="1"/>
  <c r="C21" i="1"/>
  <c r="P21" i="1" s="1"/>
  <c r="C24" i="1"/>
  <c r="P24" i="1" s="1"/>
  <c r="C30" i="1"/>
  <c r="P30" i="1" s="1"/>
  <c r="C23" i="1"/>
  <c r="P23" i="1" s="1"/>
  <c r="C63" i="1"/>
  <c r="P63" i="1" s="1"/>
  <c r="C47" i="1"/>
  <c r="P47" i="1" s="1"/>
  <c r="C41" i="1"/>
  <c r="P41" i="1" s="1"/>
  <c r="C19" i="1"/>
  <c r="C29" i="1"/>
  <c r="C54" i="1"/>
  <c r="C35" i="1"/>
  <c r="P35" i="1" s="1"/>
  <c r="C55" i="1"/>
  <c r="P55" i="1" s="1"/>
  <c r="C59" i="1"/>
  <c r="P59" i="1" s="1"/>
  <c r="C45" i="1"/>
  <c r="P45" i="1" s="1"/>
  <c r="C67" i="1"/>
  <c r="C68" i="1"/>
  <c r="P68" i="1" s="1"/>
  <c r="C69" i="1"/>
  <c r="P69" i="1" s="1"/>
  <c r="C38" i="1" l="1"/>
  <c r="P38" i="1" s="1"/>
  <c r="P29" i="1"/>
  <c r="C52" i="1"/>
  <c r="P54" i="1"/>
  <c r="C17" i="1"/>
  <c r="P71" i="1"/>
  <c r="P67" i="1"/>
  <c r="P65" i="1" s="1"/>
  <c r="C65" i="1"/>
  <c r="P19" i="1"/>
  <c r="P17" i="1" s="1"/>
  <c r="P44" i="1"/>
  <c r="P42" i="1" s="1"/>
  <c r="P48" i="1" s="1"/>
  <c r="C42" i="1"/>
  <c r="C48" i="1" s="1"/>
  <c r="C50" i="1" l="1"/>
  <c r="C72" i="1" s="1"/>
  <c r="P72" i="1" s="1"/>
  <c r="P52" i="1"/>
  <c r="P50" i="1" s="1"/>
  <c r="N38" i="1"/>
  <c r="N42" i="1"/>
  <c r="N48" i="1"/>
  <c r="N72" i="1" l="1"/>
</calcChain>
</file>

<file path=xl/sharedStrings.xml><?xml version="1.0" encoding="utf-8"?>
<sst xmlns="http://schemas.openxmlformats.org/spreadsheetml/2006/main" count="125" uniqueCount="89">
  <si>
    <t>Наименование объектов</t>
  </si>
  <si>
    <t>Электроэнергия</t>
  </si>
  <si>
    <t>Отопление</t>
  </si>
  <si>
    <t xml:space="preserve">ГВС                 </t>
  </si>
  <si>
    <t>Холодная вода</t>
  </si>
  <si>
    <t>Водоотведение</t>
  </si>
  <si>
    <t>Гкал.</t>
  </si>
  <si>
    <t>тыс.</t>
  </si>
  <si>
    <t>куб. м.</t>
  </si>
  <si>
    <t>МУНИЦИПАЛЬНОЕ УПРАВЛЕНИЕ</t>
  </si>
  <si>
    <t>ОБРАЗОВАНИЕ</t>
  </si>
  <si>
    <t>в том числе:</t>
  </si>
  <si>
    <t>КУЛЬТУРА</t>
  </si>
  <si>
    <t>СРЕДСТВА МАССОВОЙ ИНФОРМАЦИИ</t>
  </si>
  <si>
    <t>ПРОЧИЕ</t>
  </si>
  <si>
    <t>п. Стекольный</t>
  </si>
  <si>
    <t>п. Талая</t>
  </si>
  <si>
    <t>кВт/час</t>
  </si>
  <si>
    <t>п. Палатка</t>
  </si>
  <si>
    <t>ВСЕГО ПО ОКРУГУ:</t>
  </si>
  <si>
    <t>№ п/п</t>
  </si>
  <si>
    <t>Наименование показателя</t>
  </si>
  <si>
    <t>Населенный пункт</t>
  </si>
  <si>
    <t>Тепловая энергия</t>
  </si>
  <si>
    <t>с. Хасын</t>
  </si>
  <si>
    <t>Водоснабжение (Холодная вода)</t>
  </si>
  <si>
    <t>Водоотведение (Вывоз ЖБО)</t>
  </si>
  <si>
    <t>Электроснабжение (ДЭС)</t>
  </si>
  <si>
    <t>СПОРТ</t>
  </si>
  <si>
    <t>Фонтаны, водопад</t>
  </si>
  <si>
    <t>вывоз ТКО</t>
  </si>
  <si>
    <t>Вывоз ТКО</t>
  </si>
  <si>
    <t>п. Хасын</t>
  </si>
  <si>
    <t>к постановлению Администрации</t>
  </si>
  <si>
    <t>Здание Администрации Хасынского муниципального округа Магаданской области , п. Палатка, ул. Ленина, д. 76</t>
  </si>
  <si>
    <t>Собрание представителей Хасынского муниципального округа Магаданской области, , п. Палатка,  ул. Центральная, д. 24</t>
  </si>
  <si>
    <t xml:space="preserve">Отдел ЗАГС Администрации Хасынского муниципального округа Магаданской области, п. Палатка, ул. Космонавтов, д. 11  </t>
  </si>
  <si>
    <t xml:space="preserve">БАНЯ , п. Палатка, ул. Пионерская, д. 24            </t>
  </si>
  <si>
    <t xml:space="preserve">Муниципальное бюджетное дошкольное образовательное учереждение «Светлячок», п. Стекольный, ул. Зеленая, д. 18        </t>
  </si>
  <si>
    <t>Муниципальное бюджетное дошкольное образовательное учереждение «Детский сад» п. Хасын, ул. Геологов, д. 39</t>
  </si>
  <si>
    <t>Муниципальное бюджетное образовательное учереждение «СОШ» п. Стекольный, ул. Советская, д. 10</t>
  </si>
  <si>
    <t>Муниципальное бюджетное учреждение культуры «Дом культуры пос. Стекольный», п. Стекольный, ул. Советская, д. 7</t>
  </si>
  <si>
    <t>Муниципальное бюджетное учреждение культуры «Хасынская централизованная библиотечная система», п. Палатка, ул. Юбилейная, д. 10</t>
  </si>
  <si>
    <t>Центральная библиотека                        п. Палатка, ул. Юбилейная, д. 10</t>
  </si>
  <si>
    <t>Библиотека-филиал № 1 п. Стекольный</t>
  </si>
  <si>
    <t>Библиотека-филиал № 2 п. Талая</t>
  </si>
  <si>
    <t>Пункт выдачи в п. Хасын</t>
  </si>
  <si>
    <t>Муниципальное бюджетное учреждение дополнительного образования 
«Хасынская спортивная школа»
п. Палатка, ул. Почтовая, д. 1</t>
  </si>
  <si>
    <t>Муниципальное казенное учреждение Физкультурно-оздоровительный комплекс с плавательным бассейном «Арбат»,
п. Палатка, ул. Почтовая, д. 4</t>
  </si>
  <si>
    <t xml:space="preserve">Муниципальное автономное учреждение «Редакция газеты «Заря Севера» Хасынского муниципального округа», п. Палатка, ул. Центральная, д. 30                                              </t>
  </si>
  <si>
    <t>Лимиты потребления энергоресурсов и коммунальных услуг на 2026 год</t>
  </si>
  <si>
    <t>Тарифы на 2026 год</t>
  </si>
  <si>
    <t>тыс.      рублей</t>
  </si>
  <si>
    <t>рублей</t>
  </si>
  <si>
    <t>тыс. рублей</t>
  </si>
  <si>
    <t>Итого, тыс. рублей</t>
  </si>
  <si>
    <t xml:space="preserve">     Хасынского муниципального </t>
  </si>
  <si>
    <t xml:space="preserve">     округа Магаданской области</t>
  </si>
  <si>
    <t xml:space="preserve">       от _____________ № ____</t>
  </si>
  <si>
    <t xml:space="preserve">Муниципальное казенное учреждение «Централизованная бухгалтерия 
Хасынского муниципального округа Магаданской области»
п. Палатка, ул. Ленина, д. 74
</t>
  </si>
  <si>
    <t xml:space="preserve">Территориальный отдел п. Стекольный Администрации 
Хасынского муниципального округа Магаданской области
п. Стекольный, ул. Советская, д. 5
</t>
  </si>
  <si>
    <t xml:space="preserve">Территориальный отдел п. Талая Администрации Хасынского 
муниципального округа Магаданской области
п. Талая, ул. Зеленая, д. 6
</t>
  </si>
  <si>
    <t>Муниципальное бюджетное образовательное учереждение «СОШ № 2» п. Палатка, ул. Ленина д. 1</t>
  </si>
  <si>
    <t>Муниципальное бюджетное учереждение дополнительного образования «Хасынский центр детского творчества», п. Палатка, ул. Школьная, д. 7</t>
  </si>
  <si>
    <t>Муниципальное бюджетное учереждение культуры «Дом культуры Хасынского муниципального округа Магаданской области», п. Палатка, ул. Ленина, д. 80</t>
  </si>
  <si>
    <t>ГАРАЖИ (п. Палатка: ул. Юбилейная, д. 21, д. 25, ул. Школьная, д. 5, ул. Юбилейная, д. 16, ул. Ленина, д. 74, д. 76)</t>
  </si>
  <si>
    <t>Муниципальное казенное учереждение «Управление по обеспечению деятельности органов местного самоуправления Хасынского муниципального округа Магаданской области», п. Палатка, ул. Юбилейная, д. 16</t>
  </si>
  <si>
    <t xml:space="preserve">Здание Муниципального казенного учереждения «Управление по обеспечению деятельности органов местного самоуправления Хасынского муниципального округа Магаданской области», п. Палатка, ул. Юбилейная, д. 16
</t>
  </si>
  <si>
    <t>Муниципальное бюджетное дошкольное образовательное учереждение «Детский сад № 1», п. Палатка, ул. Юбилейная, д. 16а</t>
  </si>
  <si>
    <t xml:space="preserve">Муниципальное бюджетное образовательное учереждение «СОШ № 1» п. Палатка, ул. Ленина, д. 44                         </t>
  </si>
  <si>
    <t xml:space="preserve">              Приложение № 1</t>
  </si>
  <si>
    <t>9 мес (без НДС)</t>
  </si>
  <si>
    <t>4й кв (без НДС)</t>
  </si>
  <si>
    <t>Муниципальное бюджетное учреждение дополнительного образования 
«Хасынская спортивная школа» Балок футбольный (стадион)              п. Палатка, ул Юбилейная</t>
  </si>
  <si>
    <t>Муниципальное бюджетное учреждение дополнительного образования 
«Хасынская спортивная школа» Лига, п. Палатка, ул. Почтовая, д. 1</t>
  </si>
  <si>
    <t>Муниципальное бюджетное учреждение дополнительного образования 
«Хасынская спортивная школа» Лыжная база, п. Палатка, ул Ленина, д. 74</t>
  </si>
  <si>
    <t>Муниципальное бюджетное учреждение дополнительного образования 
«Хасынская спортивная школа» Хоккейна площадка, п.  Палатка, ул Заречная</t>
  </si>
  <si>
    <t>Муниципальное бюджетное учреждение дополнительного образования 
«Хасынская спортивная школа» Лыжная база (Хасын), п. Хасын, ул Геологов, д. 39</t>
  </si>
  <si>
    <t>Муниципальное бюджетное учреждение дополнительного образования 
«Хасынская спортивная школа» Хоккейная площадка Балок 1,             п. Хасын, ул Цареградского</t>
  </si>
  <si>
    <t>ВСЕГО ОБРАЗОВАНИЕ:</t>
  </si>
  <si>
    <t>ВСЕГО КУЛЬТУРА:</t>
  </si>
  <si>
    <t>ВСЕГО СПОРТ:</t>
  </si>
  <si>
    <t>Муниципальное бюджетное образовательное учереждение «СОШ» п. Талая, ул. Ленина, д. 2</t>
  </si>
  <si>
    <t>Муниципальное бюджетное образовательное учереждение «СОШ № 2» п. Палатка, ул. Ленина д. 62</t>
  </si>
  <si>
    <t>Муниципальное казенное учреждение Физкультурно-оздоровительный комплекс с плавательным бассейном «Арбат», п. Палатка, ул. Почтовая, д. 7</t>
  </si>
  <si>
    <t>Управление жизнеобеспечения территории Администрации 
Хасынского муниципального округа Магаданской области                                (уличное освещение)</t>
  </si>
  <si>
    <t>Управление имщественных и земельных отношений Хасынского 
муниципального округа Магаданской области                                  (пустующий жилфонд)</t>
  </si>
  <si>
    <t>9 мес  (с НДС)</t>
  </si>
  <si>
    <t>4й кв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</si>
</sst>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rgb="FF9C65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89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/>
    <xf numFmtId="0" fontId="2" fillId="3" borderId="2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4" fillId="6" borderId="18" xfId="0" applyNumberFormat="1" applyFont="1" applyFill="1" applyBorder="1" applyAlignment="1">
      <alignment horizontal="center" vertical="center"/>
    </xf>
    <xf numFmtId="4" fontId="4" fillId="7" borderId="22" xfId="0" applyNumberFormat="1" applyFont="1" applyFill="1" applyBorder="1" applyAlignment="1">
      <alignment horizontal="center" vertical="center"/>
    </xf>
    <xf numFmtId="4" fontId="4" fillId="7" borderId="18" xfId="0" applyNumberFormat="1" applyFont="1" applyFill="1" applyBorder="1" applyAlignment="1">
      <alignment horizontal="center" vertical="center"/>
    </xf>
    <xf numFmtId="4" fontId="23" fillId="7" borderId="18" xfId="0" applyNumberFormat="1" applyFont="1" applyFill="1" applyBorder="1" applyAlignment="1">
      <alignment horizontal="center" vertical="center"/>
    </xf>
    <xf numFmtId="4" fontId="23" fillId="7" borderId="22" xfId="0" applyNumberFormat="1" applyFont="1" applyFill="1" applyBorder="1" applyAlignment="1">
      <alignment horizontal="center" vertical="center"/>
    </xf>
    <xf numFmtId="4" fontId="4" fillId="7" borderId="2" xfId="0" applyNumberFormat="1" applyFont="1" applyFill="1" applyBorder="1" applyAlignment="1">
      <alignment horizontal="center" vertical="center"/>
    </xf>
    <xf numFmtId="4" fontId="4" fillId="7" borderId="19" xfId="0" applyNumberFormat="1" applyFont="1" applyFill="1" applyBorder="1" applyAlignment="1">
      <alignment horizontal="center" vertical="center"/>
    </xf>
    <xf numFmtId="4" fontId="4" fillId="7" borderId="12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/>
    <xf numFmtId="164" fontId="22" fillId="0" borderId="0" xfId="0" applyNumberFormat="1" applyFont="1" applyFill="1"/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Fill="1" applyAlignment="1">
      <alignment horizontal="center" vertical="center"/>
    </xf>
    <xf numFmtId="1" fontId="11" fillId="0" borderId="5" xfId="0" applyNumberFormat="1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65" fontId="19" fillId="0" borderId="10" xfId="0" applyNumberFormat="1" applyFont="1" applyFill="1" applyBorder="1" applyAlignment="1">
      <alignment horizontal="center" vertical="center" wrapText="1" shrinkToFit="1"/>
    </xf>
    <xf numFmtId="165" fontId="11" fillId="0" borderId="4" xfId="0" applyNumberFormat="1" applyFont="1" applyFill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/>
    </xf>
    <xf numFmtId="165" fontId="19" fillId="0" borderId="5" xfId="0" applyNumberFormat="1" applyFont="1" applyFill="1" applyBorder="1" applyAlignment="1">
      <alignment horizontal="center" vertical="center" wrapText="1" shrinkToFit="1"/>
    </xf>
    <xf numFmtId="165" fontId="19" fillId="0" borderId="10" xfId="0" applyNumberFormat="1" applyFont="1" applyFill="1" applyBorder="1" applyAlignment="1">
      <alignment horizontal="left" vertical="center" wrapText="1"/>
    </xf>
    <xf numFmtId="165" fontId="19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 shrinkToFit="1"/>
    </xf>
    <xf numFmtId="0" fontId="16" fillId="0" borderId="4" xfId="0" applyFont="1" applyFill="1" applyBorder="1" applyAlignment="1">
      <alignment horizontal="center" vertical="center" wrapText="1" shrinkToFit="1"/>
    </xf>
    <xf numFmtId="164" fontId="16" fillId="0" borderId="4" xfId="0" applyNumberFormat="1" applyFont="1" applyFill="1" applyBorder="1" applyAlignment="1">
      <alignment horizontal="center" vertical="center" wrapText="1" shrinkToFit="1"/>
    </xf>
    <xf numFmtId="165" fontId="21" fillId="0" borderId="10" xfId="0" applyNumberFormat="1" applyFont="1" applyFill="1" applyBorder="1" applyAlignment="1">
      <alignment horizontal="center" vertical="center" wrapText="1"/>
    </xf>
    <xf numFmtId="165" fontId="16" fillId="0" borderId="4" xfId="0" applyNumberFormat="1" applyFont="1" applyFill="1" applyBorder="1" applyAlignment="1">
      <alignment horizontal="center" vertical="center" wrapText="1"/>
    </xf>
    <xf numFmtId="165" fontId="19" fillId="0" borderId="5" xfId="0" applyNumberFormat="1" applyFont="1" applyFill="1" applyBorder="1" applyAlignment="1">
      <alignment horizontal="center" vertical="center" wrapText="1"/>
    </xf>
    <xf numFmtId="165" fontId="11" fillId="0" borderId="27" xfId="0" applyNumberFormat="1" applyFont="1" applyFill="1" applyBorder="1" applyAlignment="1">
      <alignment horizontal="center" vertical="center" wrapText="1"/>
    </xf>
    <xf numFmtId="165" fontId="19" fillId="0" borderId="10" xfId="1" applyNumberFormat="1" applyFont="1" applyFill="1" applyBorder="1" applyAlignment="1">
      <alignment horizontal="center" vertical="center" wrapText="1"/>
    </xf>
    <xf numFmtId="164" fontId="17" fillId="0" borderId="0" xfId="1" applyNumberFormat="1" applyFont="1" applyFill="1"/>
    <xf numFmtId="164" fontId="20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Fill="1"/>
    <xf numFmtId="164" fontId="12" fillId="0" borderId="0" xfId="0" applyNumberFormat="1" applyFont="1" applyFill="1"/>
    <xf numFmtId="164" fontId="3" fillId="0" borderId="0" xfId="0" applyNumberFormat="1" applyFont="1" applyFill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center" vertical="center" wrapText="1"/>
    </xf>
    <xf numFmtId="165" fontId="11" fillId="0" borderId="14" xfId="0" applyNumberFormat="1" applyFont="1" applyFill="1" applyBorder="1" applyAlignment="1">
      <alignment horizontal="center" vertical="center" wrapText="1"/>
    </xf>
    <xf numFmtId="165" fontId="11" fillId="0" borderId="11" xfId="0" applyNumberFormat="1" applyFont="1" applyFill="1" applyBorder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left" vertical="center" wrapText="1"/>
    </xf>
    <xf numFmtId="165" fontId="15" fillId="0" borderId="14" xfId="0" applyNumberFormat="1" applyFont="1" applyFill="1" applyBorder="1" applyAlignment="1">
      <alignment horizontal="left" vertical="center" wrapText="1"/>
    </xf>
    <xf numFmtId="165" fontId="15" fillId="0" borderId="11" xfId="0" applyNumberFormat="1" applyFont="1" applyFill="1" applyBorder="1" applyAlignment="1">
      <alignment horizontal="left" vertical="center" wrapText="1"/>
    </xf>
    <xf numFmtId="164" fontId="11" fillId="0" borderId="13" xfId="0" applyNumberFormat="1" applyFont="1" applyFill="1" applyBorder="1" applyAlignment="1">
      <alignment horizontal="center" vertical="center" wrapText="1"/>
    </xf>
    <xf numFmtId="164" fontId="11" fillId="0" borderId="17" xfId="0" applyNumberFormat="1" applyFont="1" applyFill="1" applyBorder="1" applyAlignment="1">
      <alignment horizontal="center"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14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 wrapText="1"/>
    </xf>
    <xf numFmtId="165" fontId="11" fillId="0" borderId="14" xfId="0" applyNumberFormat="1" applyFont="1" applyFill="1" applyBorder="1" applyAlignment="1">
      <alignment horizontal="left" vertical="center" wrapText="1"/>
    </xf>
    <xf numFmtId="165" fontId="11" fillId="0" borderId="4" xfId="0" applyNumberFormat="1" applyFont="1" applyFill="1" applyBorder="1" applyAlignment="1">
      <alignment horizontal="left" vertical="center" wrapText="1"/>
    </xf>
    <xf numFmtId="165" fontId="11" fillId="0" borderId="28" xfId="0" applyNumberFormat="1" applyFont="1" applyFill="1" applyBorder="1" applyAlignment="1">
      <alignment horizontal="center" vertical="center" wrapText="1"/>
    </xf>
    <xf numFmtId="165" fontId="11" fillId="0" borderId="29" xfId="0" applyNumberFormat="1" applyFont="1" applyFill="1" applyBorder="1" applyAlignment="1">
      <alignment horizontal="center" vertical="center" wrapText="1"/>
    </xf>
    <xf numFmtId="165" fontId="11" fillId="0" borderId="11" xfId="0" applyNumberFormat="1" applyFont="1" applyFill="1" applyBorder="1" applyAlignment="1">
      <alignment horizontal="left" vertical="center" wrapText="1"/>
    </xf>
    <xf numFmtId="165" fontId="12" fillId="0" borderId="1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/>
    </xf>
    <xf numFmtId="164" fontId="11" fillId="0" borderId="15" xfId="0" applyNumberFormat="1" applyFont="1" applyFill="1" applyBorder="1" applyAlignment="1">
      <alignment horizontal="center" vertical="center" wrapText="1"/>
    </xf>
    <xf numFmtId="164" fontId="11" fillId="0" borderId="16" xfId="0" applyNumberFormat="1" applyFont="1" applyFill="1" applyBorder="1" applyAlignment="1">
      <alignment horizontal="center" vertical="center" wrapText="1"/>
    </xf>
    <xf numFmtId="164" fontId="12" fillId="0" borderId="17" xfId="0" applyNumberFormat="1" applyFont="1" applyFill="1" applyBorder="1" applyAlignment="1">
      <alignment horizontal="center" vertical="center" wrapText="1"/>
    </xf>
    <xf numFmtId="164" fontId="12" fillId="0" borderId="1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topLeftCell="A52" zoomScale="59" zoomScaleNormal="59" workbookViewId="0">
      <selection activeCell="U16" sqref="U16"/>
    </sheetView>
  </sheetViews>
  <sheetFormatPr defaultRowHeight="18.75" x14ac:dyDescent="0.3"/>
  <cols>
    <col min="1" max="1" width="41" style="25" customWidth="1"/>
    <col min="2" max="2" width="10.42578125" style="26" customWidth="1"/>
    <col min="3" max="3" width="14.85546875" style="26" customWidth="1"/>
    <col min="4" max="4" width="11" style="26" customWidth="1"/>
    <col min="5" max="5" width="13.28515625" style="26" customWidth="1"/>
    <col min="6" max="6" width="11.5703125" style="26" customWidth="1"/>
    <col min="7" max="9" width="11.7109375" style="26" customWidth="1"/>
    <col min="10" max="10" width="11.5703125" style="26" customWidth="1"/>
    <col min="11" max="11" width="13.140625" style="26" customWidth="1"/>
    <col min="12" max="12" width="11.7109375" style="26" customWidth="1"/>
    <col min="13" max="13" width="12.140625" style="26" customWidth="1"/>
    <col min="14" max="14" width="11.140625" style="26" customWidth="1"/>
    <col min="15" max="15" width="11.7109375" style="26" customWidth="1"/>
    <col min="16" max="16" width="16.42578125" style="26" customWidth="1"/>
    <col min="17" max="17" width="9.7109375" style="26" customWidth="1"/>
    <col min="18" max="18" width="12.42578125" style="26" customWidth="1"/>
    <col min="19" max="19" width="9.140625" style="26"/>
    <col min="20" max="20" width="14" style="26" customWidth="1"/>
    <col min="21" max="21" width="25.7109375" style="26" customWidth="1"/>
    <col min="22" max="16384" width="9.140625" style="26"/>
  </cols>
  <sheetData>
    <row r="1" spans="1:18" x14ac:dyDescent="0.3">
      <c r="N1" s="27" t="s">
        <v>70</v>
      </c>
      <c r="O1" s="27"/>
      <c r="P1" s="27"/>
    </row>
    <row r="2" spans="1:18" x14ac:dyDescent="0.3">
      <c r="N2" s="27" t="s">
        <v>33</v>
      </c>
      <c r="O2" s="27"/>
      <c r="P2" s="27"/>
    </row>
    <row r="3" spans="1:18" x14ac:dyDescent="0.3">
      <c r="N3" s="27" t="s">
        <v>56</v>
      </c>
      <c r="O3" s="27"/>
      <c r="P3" s="27"/>
    </row>
    <row r="4" spans="1:18" x14ac:dyDescent="0.3">
      <c r="N4" s="27" t="s">
        <v>57</v>
      </c>
      <c r="O4" s="27"/>
      <c r="P4" s="27"/>
    </row>
    <row r="5" spans="1:18" x14ac:dyDescent="0.3">
      <c r="N5" s="27" t="s">
        <v>58</v>
      </c>
      <c r="O5" s="27"/>
      <c r="P5" s="27"/>
    </row>
    <row r="7" spans="1:18" ht="15.75" customHeight="1" x14ac:dyDescent="0.3">
      <c r="J7" s="72"/>
      <c r="K7" s="72"/>
      <c r="L7" s="72"/>
      <c r="M7" s="72"/>
      <c r="N7" s="72"/>
      <c r="O7" s="72"/>
      <c r="P7" s="72"/>
    </row>
    <row r="8" spans="1:18" ht="15.75" customHeigh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ht="15.75" customHeight="1" x14ac:dyDescent="0.3">
      <c r="A9" s="77" t="s">
        <v>50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0" spans="1:18" ht="15" customHeight="1" thickBot="1" x14ac:dyDescent="0.35">
      <c r="J10" s="72"/>
      <c r="K10" s="72"/>
      <c r="L10" s="72"/>
      <c r="M10" s="72"/>
      <c r="N10" s="72"/>
      <c r="O10" s="72"/>
      <c r="P10" s="72"/>
    </row>
    <row r="11" spans="1:18" ht="21.75" customHeight="1" thickBot="1" x14ac:dyDescent="0.35">
      <c r="A11" s="60" t="s">
        <v>0</v>
      </c>
      <c r="B11" s="63" t="s">
        <v>1</v>
      </c>
      <c r="C11" s="64"/>
      <c r="D11" s="63" t="s">
        <v>2</v>
      </c>
      <c r="E11" s="65"/>
      <c r="F11" s="63" t="s">
        <v>3</v>
      </c>
      <c r="G11" s="64"/>
      <c r="H11" s="64"/>
      <c r="I11" s="65"/>
      <c r="J11" s="63" t="s">
        <v>4</v>
      </c>
      <c r="K11" s="65"/>
      <c r="L11" s="63" t="s">
        <v>5</v>
      </c>
      <c r="M11" s="65"/>
      <c r="N11" s="63" t="s">
        <v>30</v>
      </c>
      <c r="O11" s="65"/>
      <c r="P11" s="60" t="s">
        <v>55</v>
      </c>
    </row>
    <row r="12" spans="1:18" ht="24" customHeight="1" x14ac:dyDescent="0.3">
      <c r="A12" s="61"/>
      <c r="B12" s="28" t="s">
        <v>7</v>
      </c>
      <c r="C12" s="73" t="s">
        <v>52</v>
      </c>
      <c r="D12" s="60" t="s">
        <v>6</v>
      </c>
      <c r="E12" s="28" t="s">
        <v>7</v>
      </c>
      <c r="F12" s="60" t="s">
        <v>6</v>
      </c>
      <c r="G12" s="28" t="s">
        <v>7</v>
      </c>
      <c r="H12" s="60" t="s">
        <v>8</v>
      </c>
      <c r="I12" s="28" t="s">
        <v>7</v>
      </c>
      <c r="J12" s="60" t="s">
        <v>8</v>
      </c>
      <c r="K12" s="28" t="s">
        <v>7</v>
      </c>
      <c r="L12" s="60" t="s">
        <v>8</v>
      </c>
      <c r="M12" s="28" t="s">
        <v>7</v>
      </c>
      <c r="N12" s="60" t="s">
        <v>8</v>
      </c>
      <c r="O12" s="60" t="s">
        <v>54</v>
      </c>
      <c r="P12" s="75"/>
    </row>
    <row r="13" spans="1:18" ht="42" customHeight="1" thickBot="1" x14ac:dyDescent="0.35">
      <c r="A13" s="62"/>
      <c r="B13" s="29" t="s">
        <v>17</v>
      </c>
      <c r="C13" s="74"/>
      <c r="D13" s="62"/>
      <c r="E13" s="29" t="s">
        <v>53</v>
      </c>
      <c r="F13" s="62"/>
      <c r="G13" s="29" t="s">
        <v>53</v>
      </c>
      <c r="H13" s="62"/>
      <c r="I13" s="29" t="s">
        <v>53</v>
      </c>
      <c r="J13" s="62"/>
      <c r="K13" s="29" t="s">
        <v>53</v>
      </c>
      <c r="L13" s="62"/>
      <c r="M13" s="29" t="s">
        <v>53</v>
      </c>
      <c r="N13" s="62"/>
      <c r="O13" s="62"/>
      <c r="P13" s="76"/>
    </row>
    <row r="14" spans="1:18" ht="15" customHeight="1" thickBot="1" x14ac:dyDescent="0.35">
      <c r="A14" s="30">
        <v>1</v>
      </c>
      <c r="B14" s="31">
        <v>2</v>
      </c>
      <c r="C14" s="32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1">
        <v>15</v>
      </c>
      <c r="P14" s="31">
        <v>16</v>
      </c>
    </row>
    <row r="15" spans="1:18" ht="28.5" customHeight="1" thickBot="1" x14ac:dyDescent="0.35">
      <c r="A15" s="63" t="s">
        <v>9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5"/>
    </row>
    <row r="16" spans="1:18" ht="129" customHeight="1" thickBot="1" x14ac:dyDescent="0.35">
      <c r="A16" s="33" t="s">
        <v>59</v>
      </c>
      <c r="B16" s="34">
        <v>0</v>
      </c>
      <c r="C16" s="35">
        <f>(B16/12*ТАРИФЫ!D16*9+B16/12*ТАРИФЫ!E16*3)</f>
        <v>0</v>
      </c>
      <c r="D16" s="34">
        <v>26</v>
      </c>
      <c r="E16" s="34">
        <f>(D16/12*ТАРИФЫ!F4*9+D16/12*ТАРИФЫ!G4*3)/1000</f>
        <v>360.48352599999993</v>
      </c>
      <c r="F16" s="34">
        <v>0</v>
      </c>
      <c r="G16" s="34">
        <v>0</v>
      </c>
      <c r="H16" s="34">
        <v>0</v>
      </c>
      <c r="I16" s="34">
        <v>0</v>
      </c>
      <c r="J16" s="34">
        <v>35.6</v>
      </c>
      <c r="K16" s="34">
        <f>(J16/12*ТАРИФЫ!F8*9+J16/12*ТАРИФЫ!G8*3)/1000</f>
        <v>3.85849888</v>
      </c>
      <c r="L16" s="34">
        <f t="shared" ref="L16:L26" si="0">H16+J16</f>
        <v>35.6</v>
      </c>
      <c r="M16" s="34">
        <f>(L16/12*ТАРИФЫ!F12*9+L16/12*ТАРИФЫ!G12*3)/1000</f>
        <v>6.6605143600000005</v>
      </c>
      <c r="N16" s="34">
        <v>27</v>
      </c>
      <c r="O16" s="34">
        <v>15.8786</v>
      </c>
      <c r="P16" s="34">
        <f>C16+E16+G16+I16+K16+M16+O16+0.1</f>
        <v>386.98113923999995</v>
      </c>
      <c r="Q16" s="36"/>
      <c r="R16" s="37"/>
    </row>
    <row r="17" spans="1:18" ht="120.75" customHeight="1" thickBot="1" x14ac:dyDescent="0.35">
      <c r="A17" s="33" t="s">
        <v>66</v>
      </c>
      <c r="B17" s="35">
        <f>B19+B20+B21+B22+B23+B24+B25+B26+B27</f>
        <v>238.7</v>
      </c>
      <c r="C17" s="35">
        <f>C19+C20+C21+C22+C23+C24+C25+C26+C27</f>
        <v>2877.0661858399999</v>
      </c>
      <c r="D17" s="35">
        <f t="shared" ref="D17:J17" si="1">D19+D20+D21+D22+D23+D24+D25+D26+D27</f>
        <v>1090.5999999999999</v>
      </c>
      <c r="E17" s="35">
        <f>E19+E20+E21+E22+E23+E24+E25+E26+E27-0.1</f>
        <v>17854.261375580001</v>
      </c>
      <c r="F17" s="35">
        <f t="shared" si="1"/>
        <v>39.4</v>
      </c>
      <c r="G17" s="35">
        <f>G19+G20+G21+G22+G23+G24+G25+G26+G27</f>
        <v>546.27118940000003</v>
      </c>
      <c r="H17" s="35">
        <f t="shared" si="1"/>
        <v>706.8</v>
      </c>
      <c r="I17" s="35">
        <f>I19+I20+I21+I22+I23+I24+I25+I26+I27</f>
        <v>76.773878369999991</v>
      </c>
      <c r="J17" s="35">
        <f t="shared" si="1"/>
        <v>2036.4</v>
      </c>
      <c r="K17" s="35">
        <f>K19+K20+K21+K22+K23+K24+K25+K26+K27+0.2</f>
        <v>222.44963778499999</v>
      </c>
      <c r="L17" s="35">
        <f>L19+L20+L21+L22+L23+L24+L25+L26+L27</f>
        <v>2743.2</v>
      </c>
      <c r="M17" s="35">
        <f>M19+M20+M21+M22+M23+M24+M25+M26+M27+0.1</f>
        <v>511.199469325</v>
      </c>
      <c r="N17" s="35">
        <f>N19+N20+N21+N22+N23+N24+N25+N26+N27</f>
        <v>207.5</v>
      </c>
      <c r="O17" s="35">
        <f>O19+O20+O21+O22+O23+O24+O25+O26+O27+0.1</f>
        <v>122.72720000000001</v>
      </c>
      <c r="P17" s="35">
        <f>P19+P20+P21+P22+P23+P24+P25+P26+P27</f>
        <v>22210.848936300001</v>
      </c>
      <c r="Q17" s="37"/>
      <c r="R17" s="37"/>
    </row>
    <row r="18" spans="1:18" ht="18" customHeight="1" thickBot="1" x14ac:dyDescent="0.35">
      <c r="A18" s="57" t="s">
        <v>11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9"/>
      <c r="Q18" s="37"/>
      <c r="R18" s="37"/>
    </row>
    <row r="19" spans="1:18" ht="75" customHeight="1" thickBot="1" x14ac:dyDescent="0.35">
      <c r="A19" s="33" t="s">
        <v>34</v>
      </c>
      <c r="B19" s="34">
        <v>72.900000000000006</v>
      </c>
      <c r="C19" s="35">
        <f>(B19/12*ТАРИФЫ!F16*9+B19/12*ТАРИФЫ!G16*3)</f>
        <v>878.66830728000002</v>
      </c>
      <c r="D19" s="34">
        <v>416.2</v>
      </c>
      <c r="E19" s="34">
        <f>(D19/12*ТАРИФЫ!F4*9+D19/12*ТАРИФЫ!G4*3)/1000</f>
        <v>5770.5093661999999</v>
      </c>
      <c r="F19" s="34">
        <v>4</v>
      </c>
      <c r="G19" s="34">
        <f>(F19/12*ТАРИФЫ!F4*9+F19/12*ТАРИФЫ!G4*3)/1000</f>
        <v>55.459004</v>
      </c>
      <c r="H19" s="34">
        <v>71.3</v>
      </c>
      <c r="I19" s="34">
        <f>(H19/12*ТАРИФЫ!F8*9+H19/12*ТАРИФЫ!G8*3)/1000</f>
        <v>7.7278362399999994</v>
      </c>
      <c r="J19" s="34">
        <v>470.5</v>
      </c>
      <c r="K19" s="34">
        <f>(J19/12*ТАРИФЫ!F8*9+J19/12*ТАРИФЫ!G8*3)/1000</f>
        <v>50.995048400000002</v>
      </c>
      <c r="L19" s="34">
        <f t="shared" si="0"/>
        <v>541.79999999999995</v>
      </c>
      <c r="M19" s="34">
        <f>(L19/12*ТАРИФЫ!F12*9+L19/12*ТАРИФЫ!G12*3)/1000</f>
        <v>101.36704157999999</v>
      </c>
      <c r="N19" s="34">
        <v>74.400000000000006</v>
      </c>
      <c r="O19" s="34">
        <v>44.029920000000004</v>
      </c>
      <c r="P19" s="34">
        <f t="shared" ref="P19:P25" si="2">C19+E19+G19+I19+K19+M19+O19</f>
        <v>6908.7565236999999</v>
      </c>
      <c r="Q19" s="37"/>
      <c r="R19" s="37"/>
    </row>
    <row r="20" spans="1:18" ht="68.25" customHeight="1" thickBot="1" x14ac:dyDescent="0.35">
      <c r="A20" s="33" t="s">
        <v>35</v>
      </c>
      <c r="B20" s="34">
        <v>2.1</v>
      </c>
      <c r="C20" s="35">
        <f>(B20/12*ТАРИФЫ!F16*9+B20/12*ТАРИФЫ!G16*3)</f>
        <v>25.311432720000003</v>
      </c>
      <c r="D20" s="34">
        <v>66.5</v>
      </c>
      <c r="E20" s="34">
        <f>(D20/12*ТАРИФЫ!F4*9+D20/12*ТАРИФЫ!G4*3)/1000</f>
        <v>922.00594150000018</v>
      </c>
      <c r="F20" s="34">
        <v>1.7</v>
      </c>
      <c r="G20" s="34">
        <f>(F20/12*ТАРИФЫ!F4*9+F20/12*ТАРИФЫ!G4*3)/1000</f>
        <v>23.570076699999998</v>
      </c>
      <c r="H20" s="34">
        <v>30</v>
      </c>
      <c r="I20" s="34">
        <f>(H20/12*ТАРИФЫ!F8*9+H20/12*ТАРИФЫ!G8*3)/1000</f>
        <v>3.251544</v>
      </c>
      <c r="J20" s="34">
        <v>31.2</v>
      </c>
      <c r="K20" s="34">
        <f>(J20/12*ТАРИФЫ!F8*9+J20/12*ТАРИФЫ!G8*3)/1000</f>
        <v>3.3816057600000002</v>
      </c>
      <c r="L20" s="34">
        <f t="shared" si="0"/>
        <v>61.2</v>
      </c>
      <c r="M20" s="34">
        <f>(L20/12*ТАРИФЫ!F12*9+L20/12*ТАРИФЫ!G12*3)/1000</f>
        <v>11.450097720000002</v>
      </c>
      <c r="N20" s="34">
        <v>5</v>
      </c>
      <c r="O20" s="34">
        <v>2.9589999999999996</v>
      </c>
      <c r="P20" s="34">
        <f>C20+E20+G20+I20+K20+M20+O20+0.2</f>
        <v>992.12969840000005</v>
      </c>
      <c r="Q20" s="37"/>
      <c r="R20" s="37"/>
    </row>
    <row r="21" spans="1:18" ht="101.25" customHeight="1" thickBot="1" x14ac:dyDescent="0.35">
      <c r="A21" s="33" t="s">
        <v>60</v>
      </c>
      <c r="B21" s="34">
        <v>3.3</v>
      </c>
      <c r="C21" s="34">
        <f>(B21/12*ТАРИФЫ!F16*9+B21/12*ТАРИФЫ!G16*3)</f>
        <v>39.775108559999993</v>
      </c>
      <c r="D21" s="34">
        <v>123.6</v>
      </c>
      <c r="E21" s="34">
        <f>(D21/12*ТАРИФЫ!F7*9+D21/12*ТАРИФЫ!G7*3)/1000</f>
        <v>3749.2760778599995</v>
      </c>
      <c r="F21" s="34">
        <v>0</v>
      </c>
      <c r="G21" s="34">
        <v>0</v>
      </c>
      <c r="H21" s="34">
        <v>0</v>
      </c>
      <c r="I21" s="34">
        <f>(H21/12*ТАРИФЫ!F11*9+H21/12*ТАРИФЫ!G11*3)/1000</f>
        <v>0</v>
      </c>
      <c r="J21" s="34">
        <v>20.8</v>
      </c>
      <c r="K21" s="34">
        <f>(J21/12*ТАРИФЫ!F11*9+J21/12*ТАРИФЫ!G11*3)/1000</f>
        <v>3.56336136</v>
      </c>
      <c r="L21" s="34">
        <f t="shared" si="0"/>
        <v>20.8</v>
      </c>
      <c r="M21" s="34">
        <f>(L21/12*ТАРИФЫ!F15*9+L21/12*ТАРИФЫ!G15*3)/1000</f>
        <v>3.9754041599999996</v>
      </c>
      <c r="N21" s="34">
        <v>5</v>
      </c>
      <c r="O21" s="34">
        <v>2.9589999999999996</v>
      </c>
      <c r="P21" s="34">
        <f>C21+E21+G21+I21+K21+M21+O21+0.2</f>
        <v>3799.7489519399987</v>
      </c>
      <c r="Q21" s="37"/>
      <c r="R21" s="37"/>
    </row>
    <row r="22" spans="1:18" ht="91.5" customHeight="1" thickBot="1" x14ac:dyDescent="0.35">
      <c r="A22" s="33" t="s">
        <v>61</v>
      </c>
      <c r="B22" s="34">
        <v>8.1</v>
      </c>
      <c r="C22" s="34">
        <f>(B22/12*ТАРИФЫ!F17*9+B22/12*ТАРИФЫ!G17*3)</f>
        <v>97.629811920000009</v>
      </c>
      <c r="D22" s="34">
        <v>41.8</v>
      </c>
      <c r="E22" s="34">
        <f>(D22/12*ТАРИФЫ!F5*9+D22/12*ТАРИФЫ!G5*3)/1000</f>
        <v>1277.4176725199998</v>
      </c>
      <c r="F22" s="34">
        <v>0</v>
      </c>
      <c r="G22" s="34">
        <v>0</v>
      </c>
      <c r="H22" s="34">
        <v>6.6</v>
      </c>
      <c r="I22" s="34">
        <f>(H22/12*ТАРИФЫ!F9*9+H22/12*ТАРИФЫ!G9*3)/1000</f>
        <v>0.88284140999999972</v>
      </c>
      <c r="J22" s="34">
        <v>8.9</v>
      </c>
      <c r="K22" s="34">
        <f>(J22/12*ТАРИФЫ!F9*9+J22/12*ТАРИФЫ!G9*3)/1000</f>
        <v>1.190498265</v>
      </c>
      <c r="L22" s="34">
        <f t="shared" si="0"/>
        <v>15.5</v>
      </c>
      <c r="M22" s="34">
        <f>(L22/12*ТАРИФЫ!F13*9+L22/12*ТАРИФЫ!G13*3)/1000</f>
        <v>0.68175277500000009</v>
      </c>
      <c r="N22" s="34">
        <v>3.5</v>
      </c>
      <c r="O22" s="34">
        <v>2.0121199999999999</v>
      </c>
      <c r="P22" s="34">
        <f t="shared" si="2"/>
        <v>1379.8146968900001</v>
      </c>
      <c r="Q22" s="37"/>
      <c r="R22" s="37"/>
    </row>
    <row r="23" spans="1:18" ht="65.25" customHeight="1" thickBot="1" x14ac:dyDescent="0.35">
      <c r="A23" s="33" t="s">
        <v>36</v>
      </c>
      <c r="B23" s="34">
        <v>2.8</v>
      </c>
      <c r="C23" s="34">
        <f>(B23/12*ТАРИФЫ!F16*9+B23/12*ТАРИФЫ!G16*3)</f>
        <v>33.748576959999994</v>
      </c>
      <c r="D23" s="34">
        <v>36.700000000000003</v>
      </c>
      <c r="E23" s="34">
        <f>(D23/12*ТАРИФЫ!F4*9+D23/12*ТАРИФЫ!G4*3)/1000</f>
        <v>508.83636170000005</v>
      </c>
      <c r="F23" s="34">
        <v>0.1</v>
      </c>
      <c r="G23" s="34">
        <f>(F23/12*ТАРИФЫ!F4*9+F23/12*ТАРИФЫ!G4*3)/1000</f>
        <v>1.3864751000000002</v>
      </c>
      <c r="H23" s="34">
        <v>2</v>
      </c>
      <c r="I23" s="34">
        <f>(H23/12*ТАРИФЫ!F8*9+H23/12*ТАРИФЫ!G8*3)/1000</f>
        <v>0.21676959999999998</v>
      </c>
      <c r="J23" s="34">
        <v>7.9</v>
      </c>
      <c r="K23" s="34">
        <f>(J23/12*ТАРИФЫ!F8*9+J23/12*ТАРИФЫ!G8*3)/1000</f>
        <v>0.85623991999999993</v>
      </c>
      <c r="L23" s="34">
        <f t="shared" si="0"/>
        <v>9.9</v>
      </c>
      <c r="M23" s="34">
        <f>(L23/12*ТАРИФЫ!F12*9+L23/12*ТАРИФЫ!G12*3)/1000</f>
        <v>1.8522216900000001</v>
      </c>
      <c r="N23" s="34">
        <v>3.4</v>
      </c>
      <c r="O23" s="34">
        <v>2</v>
      </c>
      <c r="P23" s="34">
        <f t="shared" si="2"/>
        <v>548.89664497000001</v>
      </c>
      <c r="Q23" s="36"/>
      <c r="R23" s="37"/>
    </row>
    <row r="24" spans="1:18" ht="45" customHeight="1" thickBot="1" x14ac:dyDescent="0.35">
      <c r="A24" s="33" t="s">
        <v>37</v>
      </c>
      <c r="B24" s="34">
        <v>31.1</v>
      </c>
      <c r="C24" s="34">
        <f>(B24/12*ТАРИФЫ!F16*9+B24/12*ТАРИФЫ!G16*3)</f>
        <v>374.85026551999999</v>
      </c>
      <c r="D24" s="34">
        <v>62</v>
      </c>
      <c r="E24" s="34">
        <f>(D24/12*ТАРИФЫ!F4*9+D24/12*ТАРИФЫ!G4*3)/1000</f>
        <v>859.61456199999998</v>
      </c>
      <c r="F24" s="34">
        <v>31.6</v>
      </c>
      <c r="G24" s="34">
        <f>(F24/12*ТАРИФЫ!F4*9+F24/12*ТАРИФЫ!G4*3)/1000</f>
        <v>438.12613160000006</v>
      </c>
      <c r="H24" s="34">
        <v>562.1</v>
      </c>
      <c r="I24" s="34">
        <f>(H24/12*ТАРИФЫ!F8*9+H24/12*ТАРИФЫ!G8*3)/1000</f>
        <v>60.923096080000001</v>
      </c>
      <c r="J24" s="34">
        <v>422.6</v>
      </c>
      <c r="K24" s="34">
        <f>(J24/12*ТАРИФЫ!F8*9+J24/12*ТАРИФЫ!G8*3)/1000</f>
        <v>45.803416480000003</v>
      </c>
      <c r="L24" s="34">
        <f t="shared" si="0"/>
        <v>984.7</v>
      </c>
      <c r="M24" s="34">
        <f>(L24/12*ТАРИФЫ!F12*9+L24/12*ТАРИФЫ!G12*3)/1000</f>
        <v>184.23057556999998</v>
      </c>
      <c r="N24" s="34">
        <v>1.8</v>
      </c>
      <c r="O24" s="34">
        <v>0.96524000000000021</v>
      </c>
      <c r="P24" s="34">
        <f t="shared" si="2"/>
        <v>1964.5132872499998</v>
      </c>
      <c r="Q24" s="36"/>
      <c r="R24" s="37"/>
    </row>
    <row r="25" spans="1:18" ht="128.25" customHeight="1" thickBot="1" x14ac:dyDescent="0.35">
      <c r="A25" s="33" t="s">
        <v>67</v>
      </c>
      <c r="B25" s="34">
        <v>12.5</v>
      </c>
      <c r="C25" s="34">
        <f>(B25/12*ТАРИФЫ!F16*9+B25/12*ТАРИФЫ!G16*3)</f>
        <v>150.66329000000002</v>
      </c>
      <c r="D25" s="34">
        <v>230</v>
      </c>
      <c r="E25" s="34">
        <f>(D25/12*ТАРИФЫ!F4*9+D25/12*ТАРИФЫ!G4*3)/1000</f>
        <v>3188.8927300000005</v>
      </c>
      <c r="F25" s="34">
        <v>2</v>
      </c>
      <c r="G25" s="34">
        <f>(F25/12*ТАРИФЫ!F4*9+F25/12*ТАРИФЫ!G4*3)/1000</f>
        <v>27.729502</v>
      </c>
      <c r="H25" s="34">
        <v>34.799999999999997</v>
      </c>
      <c r="I25" s="34">
        <f>(H25/12*ТАРИФЫ!F8*9+H25/12*ТАРИФЫ!G8*3)/1000</f>
        <v>3.7717910400000001</v>
      </c>
      <c r="J25" s="34">
        <v>74.5</v>
      </c>
      <c r="K25" s="34">
        <f>(J25/12*ТАРИФЫ!F8*9+J25/12*ТАРИФЫ!G8*3)/1000</f>
        <v>8.0746675999999997</v>
      </c>
      <c r="L25" s="34">
        <f t="shared" si="0"/>
        <v>109.3</v>
      </c>
      <c r="M25" s="34">
        <f>(L25/12*ТАРИФЫ!F12*9+L25/12*ТАРИФЫ!G12*3)/1000</f>
        <v>20.449275829999998</v>
      </c>
      <c r="N25" s="34">
        <v>114.4</v>
      </c>
      <c r="O25" s="34">
        <v>67.701920000000001</v>
      </c>
      <c r="P25" s="34">
        <f t="shared" si="2"/>
        <v>3467.2831764700004</v>
      </c>
      <c r="Q25" s="36"/>
      <c r="R25" s="37"/>
    </row>
    <row r="26" spans="1:18" ht="111" customHeight="1" thickBot="1" x14ac:dyDescent="0.35">
      <c r="A26" s="33" t="s">
        <v>65</v>
      </c>
      <c r="B26" s="34">
        <v>105.9</v>
      </c>
      <c r="C26" s="34">
        <f>(B26/12*ТАРИФЫ!F16*9+B26/12*ТАРИФЫ!G16*3)</f>
        <v>1276.41939288</v>
      </c>
      <c r="D26" s="34">
        <f>31+40+1.9+40.9</f>
        <v>113.80000000000001</v>
      </c>
      <c r="E26" s="34">
        <f>(D26/12*ТАРИФЫ!F4*9+D26/12*ТАРИФЫ!G4*3)/1000</f>
        <v>1577.8086638000002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f t="shared" si="0"/>
        <v>0</v>
      </c>
      <c r="M26" s="34">
        <f>(L26/12*ТАРИФЫ!F12*9+L26/12*ТАРИФЫ!G12*3)/1000</f>
        <v>0</v>
      </c>
      <c r="N26" s="34">
        <v>0</v>
      </c>
      <c r="O26" s="34">
        <v>0</v>
      </c>
      <c r="P26" s="34">
        <f>C26+E26+G26+I26+K26+M26+O26</f>
        <v>2854.22805668</v>
      </c>
      <c r="Q26" s="37"/>
      <c r="R26" s="37"/>
    </row>
    <row r="27" spans="1:18" ht="66.75" customHeight="1" thickBot="1" x14ac:dyDescent="0.35">
      <c r="A27" s="33" t="s">
        <v>29</v>
      </c>
      <c r="B27" s="34">
        <v>0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1000</v>
      </c>
      <c r="K27" s="34">
        <f>(J27/12*ТАРИФЫ!F8*9+J27/12*ТАРИФЫ!G8*3)/1000</f>
        <v>108.38479999999998</v>
      </c>
      <c r="L27" s="34">
        <f>H27+J27</f>
        <v>1000</v>
      </c>
      <c r="M27" s="34">
        <f>(L27/12*ТАРИФЫ!F12*9+L27/12*ТАРИФЫ!G12*3)/1000</f>
        <v>187.09309999999996</v>
      </c>
      <c r="N27" s="34">
        <v>0</v>
      </c>
      <c r="O27" s="34">
        <v>0</v>
      </c>
      <c r="P27" s="34">
        <f t="shared" ref="P27:P71" si="3">C27+E27+G27+I27+K27+M27+O27</f>
        <v>295.47789999999998</v>
      </c>
      <c r="Q27" s="37"/>
      <c r="R27" s="37"/>
    </row>
    <row r="28" spans="1:18" ht="30" customHeight="1" thickBot="1" x14ac:dyDescent="0.35">
      <c r="A28" s="54" t="s">
        <v>10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6"/>
      <c r="Q28" s="37"/>
      <c r="R28" s="37"/>
    </row>
    <row r="29" spans="1:18" ht="76.5" customHeight="1" thickBot="1" x14ac:dyDescent="0.35">
      <c r="A29" s="33" t="s">
        <v>68</v>
      </c>
      <c r="B29" s="34">
        <v>135.4</v>
      </c>
      <c r="C29" s="34">
        <f>(B29/12*ТАРИФЫ!F16*9+B29/12*ТАРИФЫ!G16*3)</f>
        <v>1631.9847572799999</v>
      </c>
      <c r="D29" s="34">
        <v>1714.5</v>
      </c>
      <c r="E29" s="34">
        <f>(D29/12*ТАРИФЫ!F4*9+D29/12*ТАРИФЫ!G4*3)/1000</f>
        <v>23771.115589500001</v>
      </c>
      <c r="F29" s="34">
        <v>112.5</v>
      </c>
      <c r="G29" s="34">
        <f>(F29/12*ТАРИФЫ!F4*9+F29/12*ТАРИФЫ!G4*3)/1000</f>
        <v>1559.7844875000001</v>
      </c>
      <c r="H29" s="34">
        <v>1998.4</v>
      </c>
      <c r="I29" s="34">
        <f>(H29/12*ТАРИФЫ!F8*9+H29/12*ТАРИФЫ!G8*3)/1000</f>
        <v>216.59618431999999</v>
      </c>
      <c r="J29" s="34">
        <v>4066.8</v>
      </c>
      <c r="K29" s="34">
        <f>(J29/12*ТАРИФЫ!F8*9+J29/12*ТАРИФЫ!G8*3)/1000</f>
        <v>440.77930464000002</v>
      </c>
      <c r="L29" s="34">
        <f>H29+J29</f>
        <v>6065.2000000000007</v>
      </c>
      <c r="M29" s="34">
        <f>(L29/12*ТАРИФЫ!F12*9+L29/12*ТАРИФЫ!G12*3)/1000</f>
        <v>1134.75707012</v>
      </c>
      <c r="N29" s="34">
        <v>140</v>
      </c>
      <c r="O29" s="34">
        <v>82.75200000000001</v>
      </c>
      <c r="P29" s="34">
        <f>C29+E29+G29+I29+K29+M29+O29+0.1</f>
        <v>28837.869393359997</v>
      </c>
      <c r="Q29" s="36"/>
      <c r="R29" s="37"/>
    </row>
    <row r="30" spans="1:18" ht="71.25" customHeight="1" thickBot="1" x14ac:dyDescent="0.35">
      <c r="A30" s="33" t="s">
        <v>38</v>
      </c>
      <c r="B30" s="34">
        <v>34.1</v>
      </c>
      <c r="C30" s="34">
        <f>(B30/12*ТАРИФЫ!F16*9+B30/12*ТАРИФЫ!G16*3)</f>
        <v>411.00945511999998</v>
      </c>
      <c r="D30" s="34">
        <v>400.2</v>
      </c>
      <c r="E30" s="34">
        <f>(D30/12*ТАРИФЫ!F7*9+D30/12*ТАРИФЫ!G7*3)/1000</f>
        <v>12139.646329769999</v>
      </c>
      <c r="F30" s="34">
        <v>55.9</v>
      </c>
      <c r="G30" s="34">
        <f>(F30/12*ТАРИФЫ!F7*9+F30/12*ТАРИФЫ!G7*3)/1000</f>
        <v>1695.6677407149998</v>
      </c>
      <c r="H30" s="34">
        <v>913</v>
      </c>
      <c r="I30" s="34">
        <f>(H30/12*ТАРИФЫ!F11*9+H30/12*ТАРИФЫ!G11*3)/1000</f>
        <v>156.41100584999998</v>
      </c>
      <c r="J30" s="34">
        <v>541.70000000000005</v>
      </c>
      <c r="K30" s="34">
        <f>(J30/12*ТАРИФЫ!F11*9+J30/12*ТАРИФЫ!G11*3)/1000</f>
        <v>92.801579265000001</v>
      </c>
      <c r="L30" s="34">
        <f>H30+J30</f>
        <v>1454.7</v>
      </c>
      <c r="M30" s="34">
        <f>(L30/12*ТАРИФЫ!F15*9+L30/12*ТАРИФЫ!G15*3)/1000</f>
        <v>278.02982844000002</v>
      </c>
      <c r="N30" s="34">
        <v>49.8</v>
      </c>
      <c r="O30" s="34">
        <v>29.371639999999996</v>
      </c>
      <c r="P30" s="34">
        <f t="shared" ref="P30:P37" si="4">C30+E30+G30+I30+K30+M30+O30</f>
        <v>14802.937579159998</v>
      </c>
      <c r="Q30" s="36"/>
      <c r="R30" s="37"/>
    </row>
    <row r="31" spans="1:18" ht="72" customHeight="1" thickBot="1" x14ac:dyDescent="0.35">
      <c r="A31" s="38" t="s">
        <v>39</v>
      </c>
      <c r="B31" s="34">
        <v>31.5</v>
      </c>
      <c r="C31" s="34">
        <f>(B31/12*ТАРИФЫ!F16*9+B31/12*ТАРИФЫ!G16*3)</f>
        <v>379.67149079999996</v>
      </c>
      <c r="D31" s="34">
        <v>458.8</v>
      </c>
      <c r="E31" s="34">
        <f>(D31/12*ТАРИФЫ!F6*9+D31/12*ТАРИФЫ!G6*3)/1000</f>
        <v>14524.79096896</v>
      </c>
      <c r="F31" s="34">
        <v>0</v>
      </c>
      <c r="G31" s="34">
        <v>0</v>
      </c>
      <c r="H31" s="34">
        <v>0</v>
      </c>
      <c r="I31" s="34">
        <f>(H31/12*ТАРИФЫ!F8*9+H31/12*ТАРИФЫ!G8*3)/1000</f>
        <v>0</v>
      </c>
      <c r="J31" s="34">
        <v>594.1</v>
      </c>
      <c r="K31" s="34">
        <f>(J31/12*ТАРИФЫ!F10*9+J31/12*ТАРИФЫ!G10*3)/1000</f>
        <v>64.391409679999995</v>
      </c>
      <c r="L31" s="34">
        <f t="shared" ref="L31:L67" si="5">H31+J31</f>
        <v>594.1</v>
      </c>
      <c r="M31" s="34">
        <f>(L31/12*ТАРИФЫ!F14*9+L31/12*ТАРИФЫ!G14*3)/1000</f>
        <v>101.97601739000001</v>
      </c>
      <c r="N31" s="34">
        <v>13.8</v>
      </c>
      <c r="O31" s="34">
        <v>8.1668400000000005</v>
      </c>
      <c r="P31" s="34">
        <f>C31+E31+G31+I31+K31+M31+O31+0.1</f>
        <v>15079.096726829999</v>
      </c>
      <c r="Q31" s="37"/>
      <c r="R31" s="37"/>
    </row>
    <row r="32" spans="1:18" ht="70.5" customHeight="1" thickBot="1" x14ac:dyDescent="0.35">
      <c r="A32" s="33" t="s">
        <v>69</v>
      </c>
      <c r="B32" s="34">
        <v>92.6</v>
      </c>
      <c r="C32" s="34">
        <f>(B32/12*ТАРИФЫ!F16*9+B32/12*ТАРИФЫ!G16*3)</f>
        <v>1116.1136523199998</v>
      </c>
      <c r="D32" s="34">
        <v>725</v>
      </c>
      <c r="E32" s="34">
        <f>(D32/12*ТАРИФЫ!F4*9+D32/12*ТАРИФЫ!G4*3)/1000</f>
        <v>10051.944475</v>
      </c>
      <c r="F32" s="34">
        <v>115.4</v>
      </c>
      <c r="G32" s="34">
        <f>(F32/12*ТАРИФЫ!F4*9+F32/12*ТАРИФЫ!G4*3)/1000</f>
        <v>1599.9922654000002</v>
      </c>
      <c r="H32" s="34">
        <v>2051</v>
      </c>
      <c r="I32" s="34">
        <f>(H32/12*ТАРИФЫ!F8*9+H32/12*ТАРИФЫ!G8*3)/1000</f>
        <v>222.29722479999998</v>
      </c>
      <c r="J32" s="34">
        <v>1338</v>
      </c>
      <c r="K32" s="34">
        <f>(J32/12*ТАРИФЫ!F8*9+J32/12*ТАРИФЫ!G8*3)/1000</f>
        <v>145.01886239999999</v>
      </c>
      <c r="L32" s="34">
        <f t="shared" si="5"/>
        <v>3389</v>
      </c>
      <c r="M32" s="34">
        <f>(L32/12*ТАРИФЫ!F12*9+L32/12*ТАРИФЫ!G12*3)/1000</f>
        <v>634.05851589999997</v>
      </c>
      <c r="N32" s="34">
        <v>197</v>
      </c>
      <c r="O32" s="34">
        <v>116.4846</v>
      </c>
      <c r="P32" s="34">
        <f t="shared" si="4"/>
        <v>13885.909595820001</v>
      </c>
      <c r="Q32" s="37"/>
      <c r="R32" s="37"/>
    </row>
    <row r="33" spans="1:18" ht="70.5" customHeight="1" thickBot="1" x14ac:dyDescent="0.35">
      <c r="A33" s="33" t="s">
        <v>62</v>
      </c>
      <c r="B33" s="34">
        <v>46</v>
      </c>
      <c r="C33" s="34">
        <f>(B33/12*ТАРИФЫ!F16*9+B33/12*ТАРИФЫ!G16*3)</f>
        <v>554.44090720000008</v>
      </c>
      <c r="D33" s="34">
        <v>288.39999999999998</v>
      </c>
      <c r="E33" s="34">
        <f>(D33/12*ТАРИФЫ!F4*9+D33/12*ТАРИФЫ!G4*3)/1000-0.1</f>
        <v>3998.4941884</v>
      </c>
      <c r="F33" s="34">
        <v>34.5</v>
      </c>
      <c r="G33" s="34">
        <f>(F33/12*ТАРИФЫ!F4*9+F33/12*ТАРИФЫ!G4*3)/1000</f>
        <v>478.33390950000006</v>
      </c>
      <c r="H33" s="34">
        <v>612.79999999999995</v>
      </c>
      <c r="I33" s="34">
        <f>(H33/12*ТАРИФЫ!F8*9+H33/12*ТАРИФЫ!G8*3)/1000</f>
        <v>66.418205439999994</v>
      </c>
      <c r="J33" s="34">
        <v>1247.8</v>
      </c>
      <c r="K33" s="34">
        <f>(J33/12*ТАРИФЫ!F8*9+J33/12*ТАРИФЫ!G8*3)/1000</f>
        <v>135.24255343999999</v>
      </c>
      <c r="L33" s="34">
        <f t="shared" ref="L33" si="6">H33+J33</f>
        <v>1860.6</v>
      </c>
      <c r="M33" s="34">
        <f>(L33/12*ТАРИФЫ!F12*9+L33/12*ТАРИФЫ!G12*3)/1000</f>
        <v>348.10542185999992</v>
      </c>
      <c r="N33" s="34">
        <v>45.2</v>
      </c>
      <c r="O33" s="34">
        <v>26.8</v>
      </c>
      <c r="P33" s="34">
        <f>C33+E33+G33+I33+K33+M33+O33-0.1</f>
        <v>5607.7351858399998</v>
      </c>
      <c r="Q33" s="37"/>
      <c r="R33" s="37"/>
    </row>
    <row r="34" spans="1:18" ht="63.75" customHeight="1" thickBot="1" x14ac:dyDescent="0.35">
      <c r="A34" s="33" t="s">
        <v>83</v>
      </c>
      <c r="B34" s="34">
        <v>16.2</v>
      </c>
      <c r="C34" s="34">
        <f>(B34/12*ТАРИФЫ!F16*9+B34/12*ТАРИФЫ!G16*3)</f>
        <v>195.25962384000002</v>
      </c>
      <c r="D34" s="34">
        <v>195.8</v>
      </c>
      <c r="E34" s="34">
        <f>(D34/12*ТАРИФЫ!F4*9+D34/12*ТАРИФЫ!G4*3)/1000+0.1</f>
        <v>2714.8182457999997</v>
      </c>
      <c r="F34" s="34">
        <v>4</v>
      </c>
      <c r="G34" s="34">
        <f>(F34/12*ТАРИФЫ!F4*9+F34/12*ТАРИФЫ!G4*3)/1000</f>
        <v>55.459004</v>
      </c>
      <c r="H34" s="34">
        <v>71.2</v>
      </c>
      <c r="I34" s="34">
        <f>(H34/12*ТАРИФЫ!F8*9+H34/12*ТАРИФЫ!G8*3)/1000</f>
        <v>7.7169977599999999</v>
      </c>
      <c r="J34" s="34">
        <v>896.6</v>
      </c>
      <c r="K34" s="34">
        <f>(J34/12*ТАРИФЫ!F8*9+J34/12*ТАРИФЫ!G8*3)/1000</f>
        <v>97.177811680000005</v>
      </c>
      <c r="L34" s="34">
        <f t="shared" si="5"/>
        <v>967.80000000000007</v>
      </c>
      <c r="M34" s="34">
        <f>(L34/12*ТАРИФЫ!F12*9+L34/12*ТАРИФЫ!G12*3)/1000</f>
        <v>181.06870218</v>
      </c>
      <c r="N34" s="34">
        <v>22.6</v>
      </c>
      <c r="O34" s="34">
        <v>13.4</v>
      </c>
      <c r="P34" s="34">
        <f>C34+E34+G34+I34+K34+M34+O34+0.1</f>
        <v>3265.0003852599998</v>
      </c>
      <c r="Q34" s="37"/>
      <c r="R34" s="37"/>
    </row>
    <row r="35" spans="1:18" ht="63.75" customHeight="1" thickBot="1" x14ac:dyDescent="0.35">
      <c r="A35" s="33" t="s">
        <v>40</v>
      </c>
      <c r="B35" s="34">
        <v>50.4</v>
      </c>
      <c r="C35" s="34">
        <f>(B35/12*ТАРИФЫ!F16*9+B35/12*ТАРИФЫ!G16*3)</f>
        <v>607.47438527999998</v>
      </c>
      <c r="D35" s="34">
        <v>929</v>
      </c>
      <c r="E35" s="34">
        <f>(D35/12*ТАРИФЫ!F7*9+D35/12*ТАРИФЫ!G7*3)/1000</f>
        <v>28180.238481650002</v>
      </c>
      <c r="F35" s="34">
        <v>47.2</v>
      </c>
      <c r="G35" s="34">
        <f>(F35/12*ТАРИФЫ!F7*9+F35/12*ТАРИФЫ!G7*3)/1000</f>
        <v>1431.7623857200001</v>
      </c>
      <c r="H35" s="34">
        <v>771.6</v>
      </c>
      <c r="I35" s="34">
        <f>(H35/12*ТАРИФЫ!F11*9+H35/12*ТАРИФЫ!G11*3)/1000</f>
        <v>132.18700121999998</v>
      </c>
      <c r="J35" s="34">
        <v>1505.1</v>
      </c>
      <c r="K35" s="34">
        <f>(J35/12*ТАРИФЫ!F11*9+J35/12*ТАРИФЫ!G11*3)/1000</f>
        <v>257.846883795</v>
      </c>
      <c r="L35" s="34">
        <f t="shared" si="5"/>
        <v>2276.6999999999998</v>
      </c>
      <c r="M35" s="34">
        <f>(L35/12*ТАРИФЫ!F15*9+L35/12*ТАРИФЫ!G15*3)/1000</f>
        <v>435.13474283999994</v>
      </c>
      <c r="N35" s="34">
        <v>49.8</v>
      </c>
      <c r="O35" s="34">
        <v>29.371639999999996</v>
      </c>
      <c r="P35" s="34">
        <f t="shared" si="4"/>
        <v>31074.015520505003</v>
      </c>
      <c r="Q35" s="37"/>
      <c r="R35" s="37"/>
    </row>
    <row r="36" spans="1:18" ht="57.75" customHeight="1" thickBot="1" x14ac:dyDescent="0.35">
      <c r="A36" s="33" t="s">
        <v>82</v>
      </c>
      <c r="B36" s="34">
        <v>90.6</v>
      </c>
      <c r="C36" s="34">
        <f>(B36/12*ТАРИФЫ!F16*9+B36/12*ТАРИФЫ!G16*3)</f>
        <v>1092.00752592</v>
      </c>
      <c r="D36" s="34">
        <v>513.6</v>
      </c>
      <c r="E36" s="34">
        <f>(D36/12*ТАРИФЫ!F5*9+D36/12*ТАРИФЫ!G5*3)/1000</f>
        <v>15695.734847040001</v>
      </c>
      <c r="F36" s="34">
        <v>0</v>
      </c>
      <c r="G36" s="34">
        <v>0</v>
      </c>
      <c r="H36" s="34">
        <v>25.2</v>
      </c>
      <c r="I36" s="34">
        <f>(H36/12*ТАРИФЫ!F9*9+H36/12*ТАРИФЫ!G9*3)/1000</f>
        <v>3.3708490199999996</v>
      </c>
      <c r="J36" s="34">
        <v>61.2</v>
      </c>
      <c r="K36" s="34">
        <f>(J36/12*ТАРИФЫ!F9*9+J36/12*ТАРИФЫ!G9*3)/1000</f>
        <v>8.1863476200000012</v>
      </c>
      <c r="L36" s="34">
        <f t="shared" si="5"/>
        <v>86.4</v>
      </c>
      <c r="M36" s="34">
        <f>(L36/12*ТАРИФЫ!F13*9+L36/12*ТАРИФЫ!G13*3)/1000</f>
        <v>3.8002219200000003</v>
      </c>
      <c r="N36" s="34">
        <v>30</v>
      </c>
      <c r="O36" s="34">
        <v>17.753999999999998</v>
      </c>
      <c r="P36" s="34">
        <f t="shared" si="4"/>
        <v>16820.853791520003</v>
      </c>
      <c r="Q36" s="37"/>
      <c r="R36" s="37"/>
    </row>
    <row r="37" spans="1:18" ht="82.5" customHeight="1" thickBot="1" x14ac:dyDescent="0.35">
      <c r="A37" s="33" t="s">
        <v>63</v>
      </c>
      <c r="B37" s="34">
        <v>30.5</v>
      </c>
      <c r="C37" s="34">
        <f>(B37/12*ТАРИФЫ!F16*9+B37/12*ТАРИФЫ!G16*3)</f>
        <v>367.61842759999996</v>
      </c>
      <c r="D37" s="34">
        <v>169.8</v>
      </c>
      <c r="E37" s="34">
        <f>(D37/12*ТАРИФЫ!F4*9+D37/12*ТАРИФЫ!G4*3)/1000</f>
        <v>2354.2347198000002</v>
      </c>
      <c r="F37" s="34">
        <v>4</v>
      </c>
      <c r="G37" s="34">
        <f>(F37/12*ТАРИФЫ!F4*9+F37/12*ТАРИФЫ!G4*3)/1000</f>
        <v>55.459004</v>
      </c>
      <c r="H37" s="34">
        <v>71.52</v>
      </c>
      <c r="I37" s="34">
        <f>(H37/12*ТАРИФЫ!F8*9+H37/12*ТАРИФЫ!G8*3)/1000</f>
        <v>7.7516808959999999</v>
      </c>
      <c r="J37" s="34">
        <v>402.1</v>
      </c>
      <c r="K37" s="34">
        <f>(J37/12*ТАРИФЫ!F8*9+J37/12*ТАРИФЫ!G8*3)/1000</f>
        <v>43.581528080000005</v>
      </c>
      <c r="L37" s="34">
        <f>H37+J37</f>
        <v>473.62</v>
      </c>
      <c r="M37" s="34">
        <f>(L37/12*ТАРИФЫ!F12*9+L37/12*ТАРИФЫ!G12*3)/1000</f>
        <v>88.611034021999998</v>
      </c>
      <c r="N37" s="34">
        <v>35.799999999999997</v>
      </c>
      <c r="O37" s="34">
        <v>21.2</v>
      </c>
      <c r="P37" s="34">
        <f t="shared" si="4"/>
        <v>2938.4563943979997</v>
      </c>
      <c r="Q37" s="36"/>
      <c r="R37" s="37"/>
    </row>
    <row r="38" spans="1:18" ht="45" customHeight="1" thickBot="1" x14ac:dyDescent="0.35">
      <c r="A38" s="39" t="s">
        <v>79</v>
      </c>
      <c r="B38" s="34">
        <f>SUM(B29:B37)</f>
        <v>527.29999999999995</v>
      </c>
      <c r="C38" s="34">
        <f>SUM(C29:C37)</f>
        <v>6355.5802253600004</v>
      </c>
      <c r="D38" s="34">
        <f>SUM(D29:D37)</f>
        <v>5395.1000000000013</v>
      </c>
      <c r="E38" s="34">
        <f>SUM(E29:E37)-0.2</f>
        <v>113430.81784592</v>
      </c>
      <c r="F38" s="34">
        <f t="shared" ref="F38:N38" si="7">SUM(F29:F37)</f>
        <v>373.5</v>
      </c>
      <c r="G38" s="34">
        <f>SUM(G29:G37)+0.1</f>
        <v>6876.558796835001</v>
      </c>
      <c r="H38" s="34">
        <f t="shared" si="7"/>
        <v>6514.72</v>
      </c>
      <c r="I38" s="34">
        <f>SUM(I29:I37)+0.1</f>
        <v>812.84914930599996</v>
      </c>
      <c r="J38" s="34">
        <f t="shared" si="7"/>
        <v>10653.400000000001</v>
      </c>
      <c r="K38" s="34">
        <f>SUM(K29:K37)</f>
        <v>1285.0262806000003</v>
      </c>
      <c r="L38" s="34">
        <f t="shared" si="7"/>
        <v>17168.12</v>
      </c>
      <c r="M38" s="34">
        <f>SUM(M29:M37)+0.1</f>
        <v>3205.6415546719991</v>
      </c>
      <c r="N38" s="34">
        <f t="shared" si="7"/>
        <v>584</v>
      </c>
      <c r="O38" s="34">
        <f>SUM(O29:O37)+0.2</f>
        <v>345.50072</v>
      </c>
      <c r="P38" s="34">
        <f>C38+E38+G38+I38+K38+M38+O38-0.1</f>
        <v>132311.87457269299</v>
      </c>
      <c r="Q38" s="37"/>
      <c r="R38" s="37"/>
    </row>
    <row r="39" spans="1:18" ht="25.5" customHeight="1" thickBot="1" x14ac:dyDescent="0.35">
      <c r="A39" s="54" t="s">
        <v>12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71"/>
      <c r="Q39" s="37"/>
      <c r="R39" s="37"/>
    </row>
    <row r="40" spans="1:18" ht="105.75" customHeight="1" thickBot="1" x14ac:dyDescent="0.35">
      <c r="A40" s="33" t="s">
        <v>64</v>
      </c>
      <c r="B40" s="34">
        <v>34</v>
      </c>
      <c r="C40" s="34">
        <f>(B40/12*ТАРИФЫ!F16*9+B40/12*ТАРИФЫ!G16*3)</f>
        <v>409.80414880000001</v>
      </c>
      <c r="D40" s="34">
        <v>288.89999999999998</v>
      </c>
      <c r="E40" s="34">
        <f>(D40/12*ТАРИФЫ!F4*9+D40/12*ТАРИФЫ!G4*3)/1000</f>
        <v>4005.5265639000004</v>
      </c>
      <c r="F40" s="34">
        <v>4.3</v>
      </c>
      <c r="G40" s="34">
        <f>(F40/12*ТАРИФЫ!F4*9+F40/12*ТАРИФЫ!G4*3)/1000</f>
        <v>59.618429300000003</v>
      </c>
      <c r="H40" s="34">
        <v>75.900000000000006</v>
      </c>
      <c r="I40" s="34">
        <f>(H40/12*ТАРИФЫ!F8*9+H40/12*ТАРИФЫ!G8*3)/1000</f>
        <v>8.2264063200000006</v>
      </c>
      <c r="J40" s="34">
        <v>302.8</v>
      </c>
      <c r="K40" s="34">
        <f>(J40/12*ТАРИФЫ!F8*9+J40/12*ТАРИФЫ!G8*3)/1000</f>
        <v>32.81891744</v>
      </c>
      <c r="L40" s="34">
        <f t="shared" si="5"/>
        <v>378.70000000000005</v>
      </c>
      <c r="M40" s="34">
        <f>(L40/12*ТАРИФЫ!F12*9+L40/12*ТАРИФЫ!G12*3)/1000</f>
        <v>70.85215697000001</v>
      </c>
      <c r="N40" s="34">
        <v>42.6</v>
      </c>
      <c r="O40" s="34">
        <v>25.310680000000005</v>
      </c>
      <c r="P40" s="34">
        <f>C40+E40+G40+I40+K40+M40+O40-0.1</f>
        <v>4612.0573027299997</v>
      </c>
      <c r="Q40" s="36"/>
      <c r="R40" s="37"/>
    </row>
    <row r="41" spans="1:18" ht="72" customHeight="1" thickBot="1" x14ac:dyDescent="0.35">
      <c r="A41" s="33" t="s">
        <v>41</v>
      </c>
      <c r="B41" s="34">
        <v>24</v>
      </c>
      <c r="C41" s="34">
        <f>(B41/12*ТАРИФЫ!F16*9+B41/12*ТАРИФЫ!G16*3)</f>
        <v>289.27351679999998</v>
      </c>
      <c r="D41" s="34">
        <v>149.69999999999999</v>
      </c>
      <c r="E41" s="34">
        <f>(D41/12*ТАРИФЫ!F7*9+D41/12*ТАРИФЫ!G7*3)/1000</f>
        <v>4540.9921428449998</v>
      </c>
      <c r="F41" s="34">
        <v>0</v>
      </c>
      <c r="G41" s="34">
        <f>(F41/12*ТАРИФЫ!F7*9+F41/12*ТАРИФЫ!G7*3)/1000</f>
        <v>0</v>
      </c>
      <c r="H41" s="34">
        <v>0</v>
      </c>
      <c r="I41" s="34">
        <f>(H41/12*ТАРИФЫ!F12*9+H41/12*ТАРИФЫ!G12*3)/1000</f>
        <v>0</v>
      </c>
      <c r="J41" s="34">
        <v>422.8</v>
      </c>
      <c r="K41" s="34">
        <f>(J41/12*ТАРИФЫ!F11*9+J41/12*ТАРИФЫ!G11*3)/1000</f>
        <v>72.432172259999987</v>
      </c>
      <c r="L41" s="34">
        <f t="shared" si="5"/>
        <v>422.8</v>
      </c>
      <c r="M41" s="34">
        <f>(L41/12*ТАРИФЫ!F15*9+L41/12*ТАРИФЫ!G15*3)/1000</f>
        <v>80.80773456</v>
      </c>
      <c r="N41" s="34">
        <v>36.799999999999997</v>
      </c>
      <c r="O41" s="34">
        <v>21.778239999999997</v>
      </c>
      <c r="P41" s="34">
        <f t="shared" si="3"/>
        <v>5005.2838064649995</v>
      </c>
      <c r="Q41" s="37"/>
      <c r="R41" s="37"/>
    </row>
    <row r="42" spans="1:18" ht="90" customHeight="1" thickBot="1" x14ac:dyDescent="0.35">
      <c r="A42" s="33" t="s">
        <v>42</v>
      </c>
      <c r="B42" s="34">
        <f>B44+B45+B46+B47</f>
        <v>12.2</v>
      </c>
      <c r="C42" s="34">
        <f>C44+C45+C46+C47</f>
        <v>147.04737104000003</v>
      </c>
      <c r="D42" s="34">
        <f t="shared" ref="D42:N42" si="8">D44+D45+D46+D47</f>
        <v>190.6</v>
      </c>
      <c r="E42" s="34">
        <f>E44+E45+E46+E47</f>
        <v>3800.7121742550003</v>
      </c>
      <c r="F42" s="34">
        <f t="shared" si="8"/>
        <v>3.1</v>
      </c>
      <c r="G42" s="34">
        <f>G44+G45+G46+G47</f>
        <v>80.992310190000012</v>
      </c>
      <c r="H42" s="34">
        <f t="shared" si="8"/>
        <v>53.800000000000004</v>
      </c>
      <c r="I42" s="34">
        <f>I44+I45+I46+I47-0.1</f>
        <v>8.08380148</v>
      </c>
      <c r="J42" s="34">
        <f t="shared" si="8"/>
        <v>107.6</v>
      </c>
      <c r="K42" s="34">
        <f>K44+K45+K46+K47</f>
        <v>16.614042959999999</v>
      </c>
      <c r="L42" s="34">
        <f t="shared" si="8"/>
        <v>161.4</v>
      </c>
      <c r="M42" s="34">
        <f>M44+M45+M46+M47+0.1</f>
        <v>30.184931294999995</v>
      </c>
      <c r="N42" s="34">
        <f t="shared" si="8"/>
        <v>9.3119999999999994</v>
      </c>
      <c r="O42" s="34">
        <f>O44+O45+O46+O47</f>
        <v>5.8272311999999999</v>
      </c>
      <c r="P42" s="34">
        <f>P44+P45+P46+P47-0.1</f>
        <v>4089.3618624200003</v>
      </c>
      <c r="Q42" s="36"/>
      <c r="R42" s="37"/>
    </row>
    <row r="43" spans="1:18" ht="18" customHeight="1" thickBot="1" x14ac:dyDescent="0.35">
      <c r="A43" s="57" t="s">
        <v>11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70"/>
      <c r="Q43" s="37"/>
      <c r="R43" s="37"/>
    </row>
    <row r="44" spans="1:18" ht="45" customHeight="1" thickBot="1" x14ac:dyDescent="0.35">
      <c r="A44" s="40" t="s">
        <v>43</v>
      </c>
      <c r="B44" s="34">
        <v>9.3000000000000007</v>
      </c>
      <c r="C44" s="34">
        <f>(B44/12*ТАРИФЫ!F16*9+B44/12*ТАРИФЫ!G16*3)</f>
        <v>112.09348776000002</v>
      </c>
      <c r="D44" s="34">
        <v>121.2</v>
      </c>
      <c r="E44" s="34">
        <f>(D44/12*ТАРИФЫ!F4*9+D44/12*ТАРИФЫ!G4*3)/1000</f>
        <v>1680.4078212000002</v>
      </c>
      <c r="F44" s="34">
        <v>0.8</v>
      </c>
      <c r="G44" s="34">
        <f>(F44/12*ТАРИФЫ!F4*9+F44/12*ТАРИФЫ!G4*3)/1000</f>
        <v>11.091800800000001</v>
      </c>
      <c r="H44" s="34">
        <v>15</v>
      </c>
      <c r="I44" s="34">
        <f>(H44/12*ТАРИФЫ!F8*9+H44/12*ТАРИФЫ!G8*3)/1000</f>
        <v>1.625772</v>
      </c>
      <c r="J44" s="34">
        <v>27</v>
      </c>
      <c r="K44" s="34">
        <f>(J44/12*ТАРИФЫ!F8*9+J44/12*ТАРИФЫ!G8*3)/1000</f>
        <v>2.9263895999999994</v>
      </c>
      <c r="L44" s="34">
        <f t="shared" si="5"/>
        <v>42</v>
      </c>
      <c r="M44" s="34">
        <f>(L44/12*ТАРИФЫ!F12*9+L44/12*ТАРИФЫ!G12*3)/1000</f>
        <v>7.8579102000000001</v>
      </c>
      <c r="N44" s="34">
        <v>4.5999999999999996</v>
      </c>
      <c r="O44" s="34">
        <v>2.7222799999999996</v>
      </c>
      <c r="P44" s="34">
        <f t="shared" si="3"/>
        <v>1818.7254615600004</v>
      </c>
      <c r="Q44" s="37"/>
      <c r="R44" s="37"/>
    </row>
    <row r="45" spans="1:18" ht="45" customHeight="1" thickBot="1" x14ac:dyDescent="0.35">
      <c r="A45" s="40" t="s">
        <v>44</v>
      </c>
      <c r="B45" s="34">
        <v>2.2000000000000002</v>
      </c>
      <c r="C45" s="34">
        <f>(B45/12*ТАРИФЫ!F16*9+B45/12*ТАРИФЫ!G16*3)</f>
        <v>26.516739040000004</v>
      </c>
      <c r="D45" s="34">
        <v>46.7</v>
      </c>
      <c r="E45" s="34">
        <f>(D45/12*ТАРИФЫ!F7*9+D45/12*ТАРИФЫ!G7*3)/1000</f>
        <v>1416.5954112950001</v>
      </c>
      <c r="F45" s="34">
        <v>2.2000000000000002</v>
      </c>
      <c r="G45" s="34">
        <f>(F45/12*ТАРИФЫ!F7*9+F45/12*ТАРИФЫ!G7*3)/1000</f>
        <v>66.734687470000011</v>
      </c>
      <c r="H45" s="34">
        <v>36.700000000000003</v>
      </c>
      <c r="I45" s="34">
        <f>(H45/12*ТАРИФЫ!F11*9+H45/12*ТАРИФЫ!G11*3)/1000</f>
        <v>6.2872770150000008</v>
      </c>
      <c r="J45" s="34">
        <v>77.8</v>
      </c>
      <c r="K45" s="34">
        <f>(J45/12*ТАРИФЫ!F11*9+J45/12*ТАРИФЫ!G11*3)/1000</f>
        <v>13.32834201</v>
      </c>
      <c r="L45" s="34">
        <f t="shared" si="5"/>
        <v>114.5</v>
      </c>
      <c r="M45" s="34">
        <f>(L45/12*ТАРИФЫ!F15*9+L45/12*ТАРИФЫ!G15*3)/1000</f>
        <v>21.883835399999995</v>
      </c>
      <c r="N45" s="34">
        <v>1.556</v>
      </c>
      <c r="O45" s="34">
        <v>0.92135120000000015</v>
      </c>
      <c r="P45" s="34">
        <f>C45+E45+G45+I45+K45+M45+O45-0.1</f>
        <v>1552.1676434299998</v>
      </c>
      <c r="Q45" s="36"/>
      <c r="R45" s="37"/>
    </row>
    <row r="46" spans="1:18" ht="45" customHeight="1" thickBot="1" x14ac:dyDescent="0.35">
      <c r="A46" s="40" t="s">
        <v>45</v>
      </c>
      <c r="B46" s="34">
        <v>0.6</v>
      </c>
      <c r="C46" s="34">
        <f>(B46/12*ТАРИФЫ!F17*9+B46/12*ТАРИФЫ!G17*3)</f>
        <v>7.2318379199999985</v>
      </c>
      <c r="D46" s="34">
        <v>13.6</v>
      </c>
      <c r="E46" s="34">
        <f>(D46/12*ТАРИФЫ!F5*9+D46/12*ТАРИФЫ!G5*3)/1000</f>
        <v>415.61914703999997</v>
      </c>
      <c r="F46" s="34">
        <v>0</v>
      </c>
      <c r="G46" s="34">
        <f>(F46/12*ТАРИФЫ!F5*9+F46/12*ТАРИФЫ!G5*3)/1000</f>
        <v>0</v>
      </c>
      <c r="H46" s="34">
        <v>1.7</v>
      </c>
      <c r="I46" s="34">
        <f>(H46/12*ТАРИФЫ!F9*9+H46/12*ТАРИФЫ!G9*3)/1000</f>
        <v>0.22739854499999995</v>
      </c>
      <c r="J46" s="34">
        <v>2.2000000000000002</v>
      </c>
      <c r="K46" s="34">
        <f>(J46/12*ТАРИФЫ!F9*9+J46/12*ТАРИФЫ!G9*3)/1000</f>
        <v>0.29428047000000002</v>
      </c>
      <c r="L46" s="34">
        <f t="shared" si="5"/>
        <v>3.9000000000000004</v>
      </c>
      <c r="M46" s="34">
        <f>(L46/12*ТАРИФЫ!F13*9+L46/12*ТАРИФЫ!G13*3)/1000</f>
        <v>0.17153779500000002</v>
      </c>
      <c r="N46" s="34">
        <v>1.556</v>
      </c>
      <c r="O46" s="34">
        <v>1.1836</v>
      </c>
      <c r="P46" s="34">
        <f t="shared" si="3"/>
        <v>424.72780176999999</v>
      </c>
      <c r="Q46" s="37"/>
      <c r="R46" s="37"/>
    </row>
    <row r="47" spans="1:18" ht="45" customHeight="1" thickBot="1" x14ac:dyDescent="0.35">
      <c r="A47" s="40" t="s">
        <v>46</v>
      </c>
      <c r="B47" s="34">
        <v>0.1</v>
      </c>
      <c r="C47" s="34">
        <f>(B47/12*ТАРИФЫ!F16*9+B47/12*ТАРИФЫ!G16*3)</f>
        <v>1.20530632</v>
      </c>
      <c r="D47" s="34">
        <v>9.1</v>
      </c>
      <c r="E47" s="34">
        <f>(D47/12*ТАРИФЫ!F6*9+D47/12*ТАРИФЫ!G6*3)/1000</f>
        <v>288.08979471999993</v>
      </c>
      <c r="F47" s="34">
        <v>0.1</v>
      </c>
      <c r="G47" s="34">
        <f>(F47/12*ТАРИФЫ!F6*9+F47/12*ТАРИФЫ!G6*3)/1000</f>
        <v>3.16582192</v>
      </c>
      <c r="H47" s="34">
        <v>0.4</v>
      </c>
      <c r="I47" s="34">
        <f>(H47/12*ТАРИФЫ!F10*9+H47/12*ТАРИФЫ!G10*3)/1000</f>
        <v>4.3353920000000004E-2</v>
      </c>
      <c r="J47" s="34">
        <v>0.6</v>
      </c>
      <c r="K47" s="34">
        <f>(J47/12*ТАРИФЫ!F10*9+J47/12*ТАРИФЫ!G10*3)/1000</f>
        <v>6.5030879999999999E-2</v>
      </c>
      <c r="L47" s="34">
        <f t="shared" si="5"/>
        <v>1</v>
      </c>
      <c r="M47" s="34">
        <f>(L47/12*ТАРИФЫ!F14*9+L47/12*ТАРИФЫ!G14*3)/1000</f>
        <v>0.17164789999999999</v>
      </c>
      <c r="N47" s="34">
        <v>1.6</v>
      </c>
      <c r="O47" s="34">
        <v>1</v>
      </c>
      <c r="P47" s="34">
        <f>C47+E47+G47+I47+K47+M47+O47+0.1</f>
        <v>293.84095565999991</v>
      </c>
      <c r="Q47" s="36"/>
      <c r="R47" s="37"/>
    </row>
    <row r="48" spans="1:18" ht="38.25" customHeight="1" thickBot="1" x14ac:dyDescent="0.35">
      <c r="A48" s="39" t="s">
        <v>80</v>
      </c>
      <c r="B48" s="34">
        <f>B42+B41+B40</f>
        <v>70.2</v>
      </c>
      <c r="C48" s="34">
        <f>C42+C41+C40</f>
        <v>846.12503663999996</v>
      </c>
      <c r="D48" s="34">
        <f t="shared" ref="D48:N48" si="9">D42+D41+D40</f>
        <v>629.19999999999993</v>
      </c>
      <c r="E48" s="34">
        <f>E42+E41+E40</f>
        <v>12347.230881000001</v>
      </c>
      <c r="F48" s="34">
        <f t="shared" si="9"/>
        <v>7.4</v>
      </c>
      <c r="G48" s="34">
        <f>G42+G41+G40</f>
        <v>140.61073949000001</v>
      </c>
      <c r="H48" s="34">
        <f t="shared" si="9"/>
        <v>129.70000000000002</v>
      </c>
      <c r="I48" s="34">
        <f>I42+I41+I40</f>
        <v>16.310207800000001</v>
      </c>
      <c r="J48" s="34">
        <f t="shared" si="9"/>
        <v>833.2</v>
      </c>
      <c r="K48" s="34">
        <f>K42+K41+K40-0.1</f>
        <v>121.76513266000001</v>
      </c>
      <c r="L48" s="34">
        <f t="shared" si="9"/>
        <v>962.90000000000009</v>
      </c>
      <c r="M48" s="34">
        <f>M42+M41+M40+0.1</f>
        <v>181.94482282499999</v>
      </c>
      <c r="N48" s="34">
        <f t="shared" si="9"/>
        <v>88.711999999999989</v>
      </c>
      <c r="O48" s="34">
        <f>O42+O41+O40</f>
        <v>52.916151200000002</v>
      </c>
      <c r="P48" s="34">
        <f>P42+P41+P40+0.1</f>
        <v>13706.802971614999</v>
      </c>
      <c r="Q48" s="36"/>
      <c r="R48" s="37"/>
    </row>
    <row r="49" spans="1:18" ht="27.75" customHeight="1" thickBot="1" x14ac:dyDescent="0.35">
      <c r="A49" s="54" t="s">
        <v>28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6"/>
      <c r="Q49" s="37"/>
      <c r="R49" s="37"/>
    </row>
    <row r="50" spans="1:18" ht="61.5" customHeight="1" thickBot="1" x14ac:dyDescent="0.35">
      <c r="A50" s="39" t="s">
        <v>81</v>
      </c>
      <c r="B50" s="34">
        <f>B52+B60+B61</f>
        <v>586.1</v>
      </c>
      <c r="C50" s="34">
        <f>C52+C60+C61</f>
        <v>7064.3003415200001</v>
      </c>
      <c r="D50" s="34">
        <f t="shared" ref="D50:N50" si="10">D52+D60+D61</f>
        <v>934.80000000000007</v>
      </c>
      <c r="E50" s="34">
        <f>E52+E60+E61</f>
        <v>13859.339378900002</v>
      </c>
      <c r="F50" s="34">
        <f t="shared" si="10"/>
        <v>47.5</v>
      </c>
      <c r="G50" s="34">
        <f>G52+G60+G61-0.1</f>
        <v>658.47567250000009</v>
      </c>
      <c r="H50" s="34">
        <f t="shared" si="10"/>
        <v>844</v>
      </c>
      <c r="I50" s="34">
        <f t="shared" si="10"/>
        <v>91.476771199999988</v>
      </c>
      <c r="J50" s="34">
        <f t="shared" si="10"/>
        <v>2531.5</v>
      </c>
      <c r="K50" s="34">
        <f>K52+K60+K61</f>
        <v>274.37612120000006</v>
      </c>
      <c r="L50" s="34">
        <f t="shared" si="10"/>
        <v>3375.5</v>
      </c>
      <c r="M50" s="34">
        <f>M52+M60+M61</f>
        <v>631.18175920999988</v>
      </c>
      <c r="N50" s="34">
        <f t="shared" si="10"/>
        <v>218.6</v>
      </c>
      <c r="O50" s="34">
        <f>O52+O60+O61-0.1</f>
        <v>129.26748000000001</v>
      </c>
      <c r="P50" s="34">
        <f>P52+P60+P61</f>
        <v>22708.517524530002</v>
      </c>
      <c r="Q50" s="37"/>
      <c r="R50" s="37"/>
    </row>
    <row r="51" spans="1:18" ht="20.25" customHeight="1" thickBot="1" x14ac:dyDescent="0.35">
      <c r="A51" s="57" t="s">
        <v>11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70"/>
      <c r="Q51" s="37"/>
      <c r="R51" s="37"/>
    </row>
    <row r="52" spans="1:18" ht="85.5" customHeight="1" thickBot="1" x14ac:dyDescent="0.35">
      <c r="A52" s="40" t="s">
        <v>47</v>
      </c>
      <c r="B52" s="34">
        <f>B54+B55+B56+B57+B58+B59</f>
        <v>50.500000000000007</v>
      </c>
      <c r="C52" s="34">
        <f>C54+C55+C56+C57+C58+C59</f>
        <v>608.67969159999996</v>
      </c>
      <c r="D52" s="34">
        <f t="shared" ref="D52:N52" si="11">D54+D55+D56+D57+D58+D59</f>
        <v>225.7</v>
      </c>
      <c r="E52" s="34">
        <f>E54+E55+E56+E57+E58+E59</f>
        <v>4027.8444448</v>
      </c>
      <c r="F52" s="34">
        <f t="shared" si="11"/>
        <v>0</v>
      </c>
      <c r="G52" s="34">
        <f t="shared" si="11"/>
        <v>0</v>
      </c>
      <c r="H52" s="34">
        <f t="shared" si="11"/>
        <v>0</v>
      </c>
      <c r="I52" s="34">
        <f t="shared" si="11"/>
        <v>0</v>
      </c>
      <c r="J52" s="34">
        <f t="shared" si="11"/>
        <v>335.49999999999994</v>
      </c>
      <c r="K52" s="34">
        <f>K54+K55+K56+K57+K58+K59</f>
        <v>36.3631004</v>
      </c>
      <c r="L52" s="34">
        <f t="shared" si="11"/>
        <v>335.49999999999994</v>
      </c>
      <c r="M52" s="34">
        <f>M54+M55+M56+M57+M58+M59+0.1</f>
        <v>62.418735209999994</v>
      </c>
      <c r="N52" s="34">
        <f t="shared" si="11"/>
        <v>69.8</v>
      </c>
      <c r="O52" s="34">
        <f>O54+O55+O56+O57+O58+O59+0.1</f>
        <v>41.307640000000006</v>
      </c>
      <c r="P52" s="34">
        <f>C52+E52+G52+I52+K52+M52+O52</f>
        <v>4776.61361201</v>
      </c>
      <c r="Q52" s="37"/>
      <c r="R52" s="37"/>
    </row>
    <row r="53" spans="1:18" ht="18" customHeight="1" thickBot="1" x14ac:dyDescent="0.35">
      <c r="A53" s="57" t="s">
        <v>11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9"/>
      <c r="Q53" s="37"/>
      <c r="R53" s="37"/>
    </row>
    <row r="54" spans="1:18" ht="107.25" customHeight="1" thickBot="1" x14ac:dyDescent="0.35">
      <c r="A54" s="41" t="s">
        <v>73</v>
      </c>
      <c r="B54" s="42">
        <v>0.4</v>
      </c>
      <c r="C54" s="34">
        <f>(B54/12*ТАРИФЫ!F16*9+B54/12*ТАРИФЫ!G16*3)</f>
        <v>4.8212252800000002</v>
      </c>
      <c r="D54" s="43">
        <v>0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29">
        <f t="shared" si="5"/>
        <v>0</v>
      </c>
      <c r="M54" s="43">
        <v>0</v>
      </c>
      <c r="N54" s="43">
        <v>0</v>
      </c>
      <c r="O54" s="43">
        <v>0</v>
      </c>
      <c r="P54" s="34">
        <f>C54+E54+G54+I54+K54+M54+O54</f>
        <v>4.8212252800000002</v>
      </c>
      <c r="Q54" s="37"/>
      <c r="R54" s="37"/>
    </row>
    <row r="55" spans="1:18" ht="85.5" customHeight="1" thickBot="1" x14ac:dyDescent="0.35">
      <c r="A55" s="41" t="s">
        <v>74</v>
      </c>
      <c r="B55" s="42">
        <v>9.8000000000000007</v>
      </c>
      <c r="C55" s="34">
        <f>(B55/12*ТАРИФЫ!F16*9+B55/12*ТАРИФЫ!G16*3)</f>
        <v>118.12001936000001</v>
      </c>
      <c r="D55" s="42">
        <v>106.8</v>
      </c>
      <c r="E55" s="34">
        <f>(D55/12*ТАРИФЫ!F4*9+D55/12*ТАРИФЫ!G4*3)/1000</f>
        <v>1480.7554067999999</v>
      </c>
      <c r="F55" s="43">
        <v>0</v>
      </c>
      <c r="G55" s="43">
        <v>0</v>
      </c>
      <c r="H55" s="43">
        <v>0</v>
      </c>
      <c r="I55" s="43">
        <v>0</v>
      </c>
      <c r="J55" s="42">
        <v>288.89999999999998</v>
      </c>
      <c r="K55" s="34">
        <f>(J55/12*ТАРИФЫ!F8*9+J55/12*ТАРИФЫ!G8*3)/1000</f>
        <v>31.312368719999998</v>
      </c>
      <c r="L55" s="34">
        <f t="shared" si="5"/>
        <v>288.89999999999998</v>
      </c>
      <c r="M55" s="34">
        <f>(L55/12*ТАРИФЫ!F12*9+L55/12*ТАРИФЫ!G12*3)/1000</f>
        <v>54.051196589999989</v>
      </c>
      <c r="N55" s="42">
        <v>44.2</v>
      </c>
      <c r="O55" s="43">
        <v>26.057560000000002</v>
      </c>
      <c r="P55" s="34">
        <f>C55+E55+G55+I55+K55+M55+O55+0.1</f>
        <v>1710.3965514699998</v>
      </c>
      <c r="Q55" s="37"/>
      <c r="R55" s="37"/>
    </row>
    <row r="56" spans="1:18" ht="93" customHeight="1" thickBot="1" x14ac:dyDescent="0.35">
      <c r="A56" s="41" t="s">
        <v>75</v>
      </c>
      <c r="B56" s="42">
        <v>6.7</v>
      </c>
      <c r="C56" s="34">
        <f>(B56/12*ТАРИФЫ!F16*9+B56/12*ТАРИФЫ!G16*3)</f>
        <v>80.755523440000005</v>
      </c>
      <c r="D56" s="42">
        <v>68.400000000000006</v>
      </c>
      <c r="E56" s="34">
        <f>(D56/12*ТАРИФЫ!F4*9+D56/12*ТАРИФЫ!G4*3)/1000</f>
        <v>948.34896839999999</v>
      </c>
      <c r="F56" s="43">
        <v>0</v>
      </c>
      <c r="G56" s="43">
        <v>0</v>
      </c>
      <c r="H56" s="43">
        <v>0</v>
      </c>
      <c r="I56" s="43">
        <v>0</v>
      </c>
      <c r="J56" s="42">
        <v>17.399999999999999</v>
      </c>
      <c r="K56" s="34">
        <f>(J56/12*ТАРИФЫ!F8*9+J56/12*ТАРИФЫ!G8*3)/1000</f>
        <v>1.88589552</v>
      </c>
      <c r="L56" s="34">
        <f t="shared" si="5"/>
        <v>17.399999999999999</v>
      </c>
      <c r="M56" s="34">
        <f>(L56/12*ТАРИФЫ!F12*9+L56/12*ТАРИФЫ!G12*3)/1000</f>
        <v>3.2554199399999999</v>
      </c>
      <c r="N56" s="34">
        <f t="shared" ref="N56" si="12">N57+N58</f>
        <v>12.8</v>
      </c>
      <c r="O56" s="34">
        <f>O57+O58</f>
        <v>7.5750400000000013</v>
      </c>
      <c r="P56" s="34">
        <f>C56+E56+G56+I56+K56+M56+O56+0.1</f>
        <v>1041.9208472999999</v>
      </c>
      <c r="Q56" s="37"/>
      <c r="R56" s="37"/>
    </row>
    <row r="57" spans="1:18" ht="93.75" customHeight="1" thickBot="1" x14ac:dyDescent="0.35">
      <c r="A57" s="41" t="s">
        <v>76</v>
      </c>
      <c r="B57" s="42">
        <v>24.5</v>
      </c>
      <c r="C57" s="34">
        <f>(B57/12*ТАРИФЫ!F16*9+B57/12*ТАРИФЫ!G16*3)</f>
        <v>295.30004839999998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34">
        <f>(J57/12*ТАРИФЫ!F8*9+J57/12*ТАРИФЫ!G8*3)/1000</f>
        <v>0</v>
      </c>
      <c r="L57" s="29">
        <f t="shared" si="5"/>
        <v>0</v>
      </c>
      <c r="M57" s="34">
        <f>(L57/12*ТАРИФЫ!F14*9+L57/12*ТАРИФЫ!G14*3)/1000</f>
        <v>0</v>
      </c>
      <c r="N57" s="43">
        <v>0</v>
      </c>
      <c r="O57" s="43">
        <v>0</v>
      </c>
      <c r="P57" s="34">
        <f>C57+E57+G57+I57+K57+M57+O57</f>
        <v>295.30004839999998</v>
      </c>
      <c r="Q57" s="37"/>
      <c r="R57" s="37"/>
    </row>
    <row r="58" spans="1:18" ht="94.5" customHeight="1" thickBot="1" x14ac:dyDescent="0.35">
      <c r="A58" s="44" t="s">
        <v>77</v>
      </c>
      <c r="B58" s="45">
        <v>3.5</v>
      </c>
      <c r="C58" s="34">
        <f>(B58/12*ТАРИФЫ!F16*9+B58/12*ТАРИФЫ!G16*3)</f>
        <v>42.185721200000003</v>
      </c>
      <c r="D58" s="45">
        <v>50.5</v>
      </c>
      <c r="E58" s="34">
        <f>(D58/12*ТАРИФЫ!F6*9+D58/12*ТАРИФЫ!G6*3)/1000</f>
        <v>1598.7400695999997</v>
      </c>
      <c r="F58" s="45">
        <v>0</v>
      </c>
      <c r="G58" s="45">
        <v>0</v>
      </c>
      <c r="H58" s="45">
        <v>0</v>
      </c>
      <c r="I58" s="45">
        <v>0</v>
      </c>
      <c r="J58" s="45">
        <v>29.2</v>
      </c>
      <c r="K58" s="34">
        <f>(J58/12*ТАРИФЫ!F10*9+J58/12*ТАРИФЫ!G10*3)/1000</f>
        <v>3.1648361599999997</v>
      </c>
      <c r="L58" s="34">
        <f t="shared" si="5"/>
        <v>29.2</v>
      </c>
      <c r="M58" s="34">
        <f>(L58/12*ТАРИФЫ!F14*9+L58/12*ТАРИФЫ!G14*3)/1000</f>
        <v>5.0121186799999995</v>
      </c>
      <c r="N58" s="45">
        <v>12.8</v>
      </c>
      <c r="O58" s="45">
        <v>7.5750400000000013</v>
      </c>
      <c r="P58" s="34">
        <f t="shared" si="3"/>
        <v>1656.6777856399997</v>
      </c>
      <c r="Q58" s="37"/>
      <c r="R58" s="37"/>
    </row>
    <row r="59" spans="1:18" ht="105" customHeight="1" thickBot="1" x14ac:dyDescent="0.35">
      <c r="A59" s="46" t="s">
        <v>78</v>
      </c>
      <c r="B59" s="34">
        <v>5.6</v>
      </c>
      <c r="C59" s="34">
        <f>(B59/12*ТАРИФЫ!F16*9+B59/12*ТАРИФЫ!G16*3)</f>
        <v>67.497153919999988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f>(J59/12*ТАРИФЫ!F11*9+J59/12*ТАРИФЫ!G11*3)/1000</f>
        <v>0</v>
      </c>
      <c r="L59" s="34">
        <f t="shared" si="5"/>
        <v>0</v>
      </c>
      <c r="M59" s="34">
        <f>(L59/12*ТАРИФЫ!F16*9+L59/12*ТАРИФЫ!G16*3)/1000</f>
        <v>0</v>
      </c>
      <c r="N59" s="34">
        <v>0</v>
      </c>
      <c r="O59" s="34">
        <v>0</v>
      </c>
      <c r="P59" s="34">
        <f>C59+E59+G59+I59+K59+M59+O59</f>
        <v>67.497153919999988</v>
      </c>
      <c r="Q59" s="37"/>
      <c r="R59" s="37"/>
    </row>
    <row r="60" spans="1:18" ht="96.75" customHeight="1" thickBot="1" x14ac:dyDescent="0.35">
      <c r="A60" s="46" t="s">
        <v>48</v>
      </c>
      <c r="B60" s="34">
        <v>370.8</v>
      </c>
      <c r="C60" s="34">
        <f>(B60/12*ТАРИФЫ!F16*9)+(B60/12*ТАРИФЫ!G16*3)</f>
        <v>4469.2758345599996</v>
      </c>
      <c r="D60" s="34">
        <v>185.4</v>
      </c>
      <c r="E60" s="34">
        <f>(D60/12*ТАРИФЫ!F4*9+D60/12*ТАРИФЫ!G4*3)/1000</f>
        <v>2570.5248354</v>
      </c>
      <c r="F60" s="34">
        <v>47</v>
      </c>
      <c r="G60" s="34">
        <f>(F60/12*ТАРИФЫ!F4*9+F60/12*ТАРИФЫ!G4*3)/1000</f>
        <v>651.64329700000008</v>
      </c>
      <c r="H60" s="34">
        <v>835</v>
      </c>
      <c r="I60" s="34">
        <f>(H60/12*ТАРИФЫ!F8*9+H60/12*ТАРИФЫ!G8*3)/1000</f>
        <v>90.501307999999995</v>
      </c>
      <c r="J60" s="34">
        <v>1504</v>
      </c>
      <c r="K60" s="34">
        <f>(J60/12*ТАРИФЫ!F8*9+J60/12*ТАРИФЫ!G8*3)/1000</f>
        <v>163.01073920000002</v>
      </c>
      <c r="L60" s="34">
        <f t="shared" si="5"/>
        <v>2339</v>
      </c>
      <c r="M60" s="34">
        <f>(L60/12*ТАРИФЫ!F12*9+L60/12*ТАРИФЫ!G12*3)/1000</f>
        <v>437.6107609</v>
      </c>
      <c r="N60" s="34">
        <v>52.8</v>
      </c>
      <c r="O60" s="34">
        <v>31.247039999999998</v>
      </c>
      <c r="P60" s="34">
        <f>C60+E60+G60+I60+K60+M60+O60-0.1</f>
        <v>8413.7138150599985</v>
      </c>
      <c r="Q60" s="37"/>
      <c r="R60" s="37"/>
    </row>
    <row r="61" spans="1:18" ht="84.75" customHeight="1" thickBot="1" x14ac:dyDescent="0.35">
      <c r="A61" s="46" t="s">
        <v>84</v>
      </c>
      <c r="B61" s="34">
        <v>164.8</v>
      </c>
      <c r="C61" s="34">
        <f>(B61/12*ТАРИФЫ!F16*9+B61/12*ТАРИФЫ!G16*3)</f>
        <v>1986.3448153600002</v>
      </c>
      <c r="D61" s="34">
        <v>523.70000000000005</v>
      </c>
      <c r="E61" s="34">
        <f>(D61/12*ТАРИФЫ!F4*9+D61/12*ТАРИФЫ!G4*3)/1000</f>
        <v>7260.9700987000015</v>
      </c>
      <c r="F61" s="34">
        <v>0.5</v>
      </c>
      <c r="G61" s="34">
        <f>(F61/12*ТАРИФЫ!F4*9+F61/12*ТАРИФЫ!G4*3)/1000</f>
        <v>6.9323755</v>
      </c>
      <c r="H61" s="34">
        <v>9</v>
      </c>
      <c r="I61" s="34">
        <f>(H61/12*ТАРИФЫ!F8*9+H61/12*ТАРИФЫ!G8*3)/1000</f>
        <v>0.97546319999999986</v>
      </c>
      <c r="J61" s="34">
        <v>692</v>
      </c>
      <c r="K61" s="34">
        <f>(J61/12*ТАРИФЫ!F8*9+J61/12*ТАРИФЫ!G8*3)/1000</f>
        <v>75.002281600000003</v>
      </c>
      <c r="L61" s="34">
        <f t="shared" si="5"/>
        <v>701</v>
      </c>
      <c r="M61" s="34">
        <f>(L61/12*ТАРИФЫ!F12*9+L61/12*ТАРИФЫ!G12*3)/1000</f>
        <v>131.15226309999997</v>
      </c>
      <c r="N61" s="34">
        <v>96</v>
      </c>
      <c r="O61" s="34">
        <v>56.812799999999996</v>
      </c>
      <c r="P61" s="34">
        <f t="shared" si="3"/>
        <v>9518.190097460003</v>
      </c>
      <c r="Q61" s="37"/>
      <c r="R61" s="37"/>
    </row>
    <row r="62" spans="1:18" ht="30" customHeight="1" thickBot="1" x14ac:dyDescent="0.35">
      <c r="A62" s="54" t="s">
        <v>13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68"/>
      <c r="P62" s="69"/>
      <c r="Q62" s="37"/>
      <c r="R62" s="37"/>
    </row>
    <row r="63" spans="1:18" ht="96.75" customHeight="1" thickBot="1" x14ac:dyDescent="0.35">
      <c r="A63" s="40" t="s">
        <v>49</v>
      </c>
      <c r="B63" s="34">
        <v>4.0999999999999996</v>
      </c>
      <c r="C63" s="34">
        <f>(B63/12*ТАРИФЫ!F16*9+B63/12*ТАРИФЫ!G16*3)</f>
        <v>49.417559119999986</v>
      </c>
      <c r="D63" s="34">
        <v>48</v>
      </c>
      <c r="E63" s="34">
        <f>(D63/12*ТАРИФЫ!F4*9+D63/12*ТАРИФЫ!G4*3)/1000</f>
        <v>665.50804799999992</v>
      </c>
      <c r="F63" s="34">
        <v>7</v>
      </c>
      <c r="G63" s="34">
        <f>(F63/12*ТАРИФЫ!F4*9+F63/12*ТАРИФЫ!G4*3)/1000</f>
        <v>97.053257000000016</v>
      </c>
      <c r="H63" s="34">
        <v>11.6</v>
      </c>
      <c r="I63" s="34">
        <f>(H63/12*ТАРИФЫ!F8*9+H63/12*ТАРИФЫ!G8*3)/1000</f>
        <v>1.2572636800000001</v>
      </c>
      <c r="J63" s="34">
        <v>15.6</v>
      </c>
      <c r="K63" s="34">
        <f>(J63/12*ТАРИФЫ!F8*9+J63/12*ТАРИФЫ!G8*3)/1000</f>
        <v>1.6908028800000001</v>
      </c>
      <c r="L63" s="34">
        <f t="shared" si="5"/>
        <v>27.2</v>
      </c>
      <c r="M63" s="34">
        <f>(L63/12*ТАРИФЫ!F12*9+L63/12*ТАРИФЫ!G12*3)/1000</f>
        <v>5.0889323199999996</v>
      </c>
      <c r="N63" s="47">
        <v>10.199999999999999</v>
      </c>
      <c r="O63" s="35">
        <v>6.1363599999999989</v>
      </c>
      <c r="P63" s="35">
        <f t="shared" si="3"/>
        <v>826.15222299999994</v>
      </c>
      <c r="Q63" s="37"/>
      <c r="R63" s="37"/>
    </row>
    <row r="64" spans="1:18" ht="25.5" customHeight="1" thickBot="1" x14ac:dyDescent="0.35">
      <c r="A64" s="54" t="s">
        <v>14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6"/>
      <c r="Q64" s="37"/>
      <c r="R64" s="37"/>
    </row>
    <row r="65" spans="1:18" ht="93" customHeight="1" thickBot="1" x14ac:dyDescent="0.35">
      <c r="A65" s="40" t="s">
        <v>85</v>
      </c>
      <c r="B65" s="35">
        <f>B67+B68+B69+B70</f>
        <v>629.69999999999993</v>
      </c>
      <c r="C65" s="35">
        <f>C67+C68+C69+C70+0.1</f>
        <v>7589.9138970399999</v>
      </c>
      <c r="D65" s="35">
        <f t="shared" ref="D65:O65" si="13">D67+D68+D69+D70</f>
        <v>0</v>
      </c>
      <c r="E65" s="35">
        <f t="shared" si="13"/>
        <v>0</v>
      </c>
      <c r="F65" s="35">
        <f t="shared" si="13"/>
        <v>0</v>
      </c>
      <c r="G65" s="35">
        <f t="shared" si="13"/>
        <v>0</v>
      </c>
      <c r="H65" s="35">
        <f t="shared" si="13"/>
        <v>0</v>
      </c>
      <c r="I65" s="35">
        <f t="shared" si="13"/>
        <v>0</v>
      </c>
      <c r="J65" s="35">
        <f t="shared" si="13"/>
        <v>0</v>
      </c>
      <c r="K65" s="35">
        <f t="shared" si="13"/>
        <v>0</v>
      </c>
      <c r="L65" s="35">
        <f t="shared" si="13"/>
        <v>0</v>
      </c>
      <c r="M65" s="35">
        <f t="shared" si="13"/>
        <v>0</v>
      </c>
      <c r="N65" s="35">
        <f t="shared" si="13"/>
        <v>0</v>
      </c>
      <c r="O65" s="35">
        <f t="shared" si="13"/>
        <v>0</v>
      </c>
      <c r="P65" s="35">
        <f>P67+P68+P69+P70+0.1</f>
        <v>7589.9138970399999</v>
      </c>
      <c r="Q65" s="37"/>
      <c r="R65" s="37"/>
    </row>
    <row r="66" spans="1:18" ht="18" customHeight="1" thickBot="1" x14ac:dyDescent="0.35">
      <c r="A66" s="57" t="s">
        <v>11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7"/>
      <c r="Q66" s="37"/>
      <c r="R66" s="37"/>
    </row>
    <row r="67" spans="1:18" s="49" customFormat="1" ht="30" customHeight="1" thickBot="1" x14ac:dyDescent="0.35">
      <c r="A67" s="48" t="s">
        <v>18</v>
      </c>
      <c r="B67" s="35">
        <v>440.2</v>
      </c>
      <c r="C67" s="35">
        <f>(B67/12*ТАРИФЫ!F16*9+B67/12*ТАРИФЫ!G16*3)</f>
        <v>5305.7584206399997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4">
        <f t="shared" si="5"/>
        <v>0</v>
      </c>
      <c r="M67" s="35">
        <v>0</v>
      </c>
      <c r="N67" s="35">
        <v>0</v>
      </c>
      <c r="O67" s="35">
        <v>0</v>
      </c>
      <c r="P67" s="34">
        <f t="shared" si="3"/>
        <v>5305.7584206399997</v>
      </c>
      <c r="Q67" s="37"/>
      <c r="R67" s="37"/>
    </row>
    <row r="68" spans="1:18" ht="20.100000000000001" customHeight="1" thickBot="1" x14ac:dyDescent="0.35">
      <c r="A68" s="40" t="s">
        <v>32</v>
      </c>
      <c r="B68" s="35">
        <v>31.7</v>
      </c>
      <c r="C68" s="35">
        <f>(B68/12*ТАРИФЫ!F16*9+B68/12*ТАРИФЫ!G16*3)</f>
        <v>382.08210343999997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4">
        <f t="shared" ref="L68:L69" si="14">H68+J68</f>
        <v>0</v>
      </c>
      <c r="M68" s="35">
        <v>0</v>
      </c>
      <c r="N68" s="35">
        <v>0</v>
      </c>
      <c r="O68" s="35">
        <v>0</v>
      </c>
      <c r="P68" s="34">
        <f t="shared" si="3"/>
        <v>382.08210343999997</v>
      </c>
      <c r="Q68" s="37"/>
      <c r="R68" s="37"/>
    </row>
    <row r="69" spans="1:18" ht="20.100000000000001" customHeight="1" thickBot="1" x14ac:dyDescent="0.35">
      <c r="A69" s="40" t="s">
        <v>15</v>
      </c>
      <c r="B69" s="35">
        <v>148.4</v>
      </c>
      <c r="C69" s="35">
        <f>(B69/12*ТАРИФЫ!F16*9+B69/12*ТАРИФЫ!G16*3)</f>
        <v>1788.6745788799999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4">
        <f t="shared" si="14"/>
        <v>0</v>
      </c>
      <c r="M69" s="35">
        <v>0</v>
      </c>
      <c r="N69" s="35">
        <v>0</v>
      </c>
      <c r="O69" s="35">
        <v>0</v>
      </c>
      <c r="P69" s="34">
        <f t="shared" si="3"/>
        <v>1788.6745788799999</v>
      </c>
      <c r="Q69" s="37"/>
      <c r="R69" s="37"/>
    </row>
    <row r="70" spans="1:18" ht="20.25" customHeight="1" thickBot="1" x14ac:dyDescent="0.35">
      <c r="A70" s="40" t="s">
        <v>16</v>
      </c>
      <c r="B70" s="35">
        <v>9.4</v>
      </c>
      <c r="C70" s="35">
        <f>(B70/12*ТАРИФЫ!F17*9+B70/12*ТАРИФЫ!G17*3)</f>
        <v>113.29879408000001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4">
        <f t="shared" ref="L70" si="15">H70+J70</f>
        <v>0</v>
      </c>
      <c r="M70" s="35">
        <v>0</v>
      </c>
      <c r="N70" s="35">
        <v>0</v>
      </c>
      <c r="O70" s="35">
        <v>0</v>
      </c>
      <c r="P70" s="34">
        <f t="shared" si="3"/>
        <v>113.29879408000001</v>
      </c>
      <c r="Q70" s="36"/>
      <c r="R70" s="37"/>
    </row>
    <row r="71" spans="1:18" ht="92.25" customHeight="1" thickBot="1" x14ac:dyDescent="0.35">
      <c r="A71" s="40" t="s">
        <v>86</v>
      </c>
      <c r="B71" s="35">
        <f>4.1+3.7</f>
        <v>7.8</v>
      </c>
      <c r="C71" s="35">
        <f>(B71/12*ТАРИФЫ!F16*9+B71/12*ТАРИФЫ!G16*3)</f>
        <v>94.013892959999993</v>
      </c>
      <c r="D71" s="35">
        <f>166.8+403+46</f>
        <v>615.79999999999995</v>
      </c>
      <c r="E71" s="34">
        <f>(D71/12*ТАРИФЫ!F4*9+D71/12*ТАРИФЫ!G4*3)/1000</f>
        <v>8537.9136657999989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4">
        <f t="shared" ref="L71" si="16">H71+J71</f>
        <v>0</v>
      </c>
      <c r="M71" s="35">
        <v>0</v>
      </c>
      <c r="N71" s="35">
        <v>0</v>
      </c>
      <c r="O71" s="35">
        <v>0</v>
      </c>
      <c r="P71" s="34">
        <f t="shared" si="3"/>
        <v>8631.9275587599986</v>
      </c>
      <c r="Q71" s="36"/>
      <c r="R71" s="37"/>
    </row>
    <row r="72" spans="1:18" ht="48.75" customHeight="1" thickBot="1" x14ac:dyDescent="0.35">
      <c r="A72" s="39" t="s">
        <v>19</v>
      </c>
      <c r="B72" s="34">
        <f>B71+B65+B63+B50+B48+B38+B17+B16</f>
        <v>2063.8999999999996</v>
      </c>
      <c r="C72" s="34">
        <f>C71+C65+C63+C50+C48+C38+C17+C16</f>
        <v>24876.417138479999</v>
      </c>
      <c r="D72" s="34">
        <f t="shared" ref="D72:N72" si="17">D71+D65+D63+D50+D48+D38+D17+D16</f>
        <v>8739.5000000000018</v>
      </c>
      <c r="E72" s="34">
        <f>E71+E65+E63+E50+E48+E38+E17+E16-0.1</f>
        <v>167055.45472119999</v>
      </c>
      <c r="F72" s="34">
        <f t="shared" si="17"/>
        <v>474.79999999999995</v>
      </c>
      <c r="G72" s="34">
        <f>G71+G65+G63+G50+G48+G38+G17+G16+0.1</f>
        <v>8319.069655225001</v>
      </c>
      <c r="H72" s="34">
        <f t="shared" si="17"/>
        <v>8206.82</v>
      </c>
      <c r="I72" s="34">
        <f>I71+I65+I63+I50+I48+I38+I17+I16</f>
        <v>998.66727035600002</v>
      </c>
      <c r="J72" s="34">
        <f t="shared" si="17"/>
        <v>16105.7</v>
      </c>
      <c r="K72" s="34">
        <f>K71+K65+K63+K50+K48+K38+K17+K16</f>
        <v>1909.1664740050005</v>
      </c>
      <c r="L72" s="34">
        <f>L71+L65+L63+L50+L48+L38+L17+L16</f>
        <v>24312.52</v>
      </c>
      <c r="M72" s="34">
        <f>M71+M65+M63+M50+M48+M38+M17+M16</f>
        <v>4541.7170527119988</v>
      </c>
      <c r="N72" s="34">
        <f t="shared" si="17"/>
        <v>1136.0119999999999</v>
      </c>
      <c r="O72" s="34">
        <f>O71+O65+O63+O50+O48+O38+O17+O16-0.1</f>
        <v>672.32651120000003</v>
      </c>
      <c r="P72" s="34">
        <f>C72+E72+G72+I72+K72+M72+O72+0.2</f>
        <v>208373.01882317799</v>
      </c>
      <c r="Q72" s="37"/>
      <c r="R72" s="37"/>
    </row>
    <row r="73" spans="1:18" x14ac:dyDescent="0.3">
      <c r="A73" s="50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37"/>
      <c r="R73" s="37"/>
    </row>
    <row r="74" spans="1:18" x14ac:dyDescent="0.3">
      <c r="A74" s="50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3"/>
      <c r="Q74" s="37"/>
      <c r="R74" s="37"/>
    </row>
    <row r="75" spans="1:18" x14ac:dyDescent="0.3">
      <c r="A75" s="50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</row>
    <row r="76" spans="1:18" x14ac:dyDescent="0.3">
      <c r="A76" s="50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</row>
  </sheetData>
  <autoFilter ref="A14:P71"/>
  <mergeCells count="31">
    <mergeCell ref="J7:P7"/>
    <mergeCell ref="J10:P10"/>
    <mergeCell ref="C12:C13"/>
    <mergeCell ref="B11:C11"/>
    <mergeCell ref="J11:K11"/>
    <mergeCell ref="L12:L13"/>
    <mergeCell ref="F12:F13"/>
    <mergeCell ref="L11:M11"/>
    <mergeCell ref="D12:D13"/>
    <mergeCell ref="P11:P13"/>
    <mergeCell ref="J12:J13"/>
    <mergeCell ref="D11:E11"/>
    <mergeCell ref="A8:P8"/>
    <mergeCell ref="A9:P9"/>
    <mergeCell ref="F11:I11"/>
    <mergeCell ref="A28:P28"/>
    <mergeCell ref="A18:P18"/>
    <mergeCell ref="A11:A13"/>
    <mergeCell ref="A15:P15"/>
    <mergeCell ref="A66:P66"/>
    <mergeCell ref="A53:P53"/>
    <mergeCell ref="A62:P62"/>
    <mergeCell ref="A43:P43"/>
    <mergeCell ref="A39:P39"/>
    <mergeCell ref="A49:P49"/>
    <mergeCell ref="A51:P51"/>
    <mergeCell ref="A64:P64"/>
    <mergeCell ref="N11:O11"/>
    <mergeCell ref="N12:N13"/>
    <mergeCell ref="O12:O13"/>
    <mergeCell ref="H12:H13"/>
  </mergeCells>
  <phoneticPr fontId="5" type="noConversion"/>
  <printOptions horizontalCentered="1"/>
  <pageMargins left="0.59055118110236215" right="0.19685039370078741" top="0.19685039370078741" bottom="0.19685039370078741" header="0.11811023622047244" footer="0.11811023622047244"/>
  <pageSetup paperSize="9" scale="4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opLeftCell="A10" zoomScale="89" zoomScaleNormal="89" workbookViewId="0">
      <selection activeCell="E16" sqref="E16"/>
    </sheetView>
  </sheetViews>
  <sheetFormatPr defaultRowHeight="15" x14ac:dyDescent="0.25"/>
  <cols>
    <col min="1" max="1" width="5.140625" customWidth="1"/>
    <col min="2" max="2" width="21.42578125" customWidth="1"/>
    <col min="3" max="3" width="17.5703125" customWidth="1"/>
    <col min="4" max="7" width="13.28515625" customWidth="1"/>
    <col min="16" max="16" width="14.42578125" customWidth="1"/>
    <col min="18" max="18" width="12.28515625" bestFit="1" customWidth="1"/>
    <col min="20" max="20" width="12.28515625" bestFit="1" customWidth="1"/>
    <col min="23" max="23" width="11.42578125" customWidth="1"/>
    <col min="24" max="24" width="13.42578125" bestFit="1" customWidth="1"/>
    <col min="26" max="26" width="12.28515625" bestFit="1" customWidth="1"/>
  </cols>
  <sheetData>
    <row r="1" spans="1:18" ht="35.25" customHeight="1" x14ac:dyDescent="0.25">
      <c r="A1" s="85"/>
      <c r="B1" s="85"/>
      <c r="C1" s="85"/>
      <c r="D1" s="85"/>
      <c r="E1" s="85"/>
      <c r="F1" s="85"/>
      <c r="G1" s="85"/>
    </row>
    <row r="2" spans="1:18" ht="35.25" customHeight="1" thickBot="1" x14ac:dyDescent="0.3">
      <c r="A2" s="85" t="s">
        <v>51</v>
      </c>
      <c r="B2" s="85"/>
      <c r="C2" s="85"/>
      <c r="D2" s="85"/>
      <c r="E2" s="85"/>
      <c r="F2" s="85"/>
      <c r="G2" s="85"/>
    </row>
    <row r="3" spans="1:18" ht="29.25" customHeight="1" thickBot="1" x14ac:dyDescent="0.3">
      <c r="A3" s="3" t="s">
        <v>20</v>
      </c>
      <c r="B3" s="4" t="s">
        <v>21</v>
      </c>
      <c r="C3" s="4" t="s">
        <v>22</v>
      </c>
      <c r="D3" s="4" t="s">
        <v>71</v>
      </c>
      <c r="E3" s="4" t="s">
        <v>72</v>
      </c>
      <c r="F3" s="4" t="s">
        <v>87</v>
      </c>
      <c r="G3" s="4" t="s">
        <v>88</v>
      </c>
    </row>
    <row r="4" spans="1:18" ht="35.1" customHeight="1" x14ac:dyDescent="0.25">
      <c r="A4" s="78">
        <v>1</v>
      </c>
      <c r="B4" s="86" t="s">
        <v>23</v>
      </c>
      <c r="C4" s="11" t="s">
        <v>18</v>
      </c>
      <c r="D4" s="15">
        <v>10091.200000000001</v>
      </c>
      <c r="E4" s="15">
        <v>15184.6</v>
      </c>
      <c r="F4" s="16">
        <f>SUM(D4*1.22)</f>
        <v>12311.264000000001</v>
      </c>
      <c r="G4" s="16">
        <f>SUM(E4*1.22)</f>
        <v>18525.212</v>
      </c>
      <c r="I4">
        <v>1.04</v>
      </c>
      <c r="J4" s="1">
        <f>D4*1.04</f>
        <v>10494.848000000002</v>
      </c>
    </row>
    <row r="5" spans="1:18" ht="35.1" customHeight="1" x14ac:dyDescent="0.25">
      <c r="A5" s="78"/>
      <c r="B5" s="87"/>
      <c r="C5" s="11" t="s">
        <v>16</v>
      </c>
      <c r="D5" s="15">
        <v>23874.07</v>
      </c>
      <c r="E5" s="15">
        <v>28575.27</v>
      </c>
      <c r="F5" s="16">
        <f t="shared" ref="F5:F23" si="0">SUM(D5*1.22)</f>
        <v>29126.365399999999</v>
      </c>
      <c r="G5" s="16">
        <f t="shared" ref="G5:G23" si="1">SUM(E5*1.22)</f>
        <v>34861.829400000002</v>
      </c>
      <c r="I5">
        <v>1.04</v>
      </c>
      <c r="J5" s="1">
        <f t="shared" ref="J5:J19" si="2">D5*1.04</f>
        <v>24829.032800000001</v>
      </c>
    </row>
    <row r="6" spans="1:18" ht="35.1" customHeight="1" x14ac:dyDescent="0.25">
      <c r="A6" s="78"/>
      <c r="B6" s="87"/>
      <c r="C6" s="11" t="s">
        <v>24</v>
      </c>
      <c r="D6" s="15">
        <v>23321.33</v>
      </c>
      <c r="E6" s="15">
        <v>33833.449999999997</v>
      </c>
      <c r="F6" s="16">
        <f t="shared" si="0"/>
        <v>28452.0226</v>
      </c>
      <c r="G6" s="16">
        <f t="shared" si="1"/>
        <v>41276.808999999994</v>
      </c>
      <c r="I6">
        <v>1.04</v>
      </c>
      <c r="J6" s="1">
        <f t="shared" si="2"/>
        <v>24254.183200000003</v>
      </c>
    </row>
    <row r="7" spans="1:18" ht="35.1" customHeight="1" thickBot="1" x14ac:dyDescent="0.3">
      <c r="A7" s="79"/>
      <c r="B7" s="88"/>
      <c r="C7" s="6" t="s">
        <v>15</v>
      </c>
      <c r="D7" s="22">
        <v>23719.43</v>
      </c>
      <c r="E7" s="15">
        <v>28297.279999999999</v>
      </c>
      <c r="F7" s="16">
        <f t="shared" si="0"/>
        <v>28937.704600000001</v>
      </c>
      <c r="G7" s="16">
        <f t="shared" si="1"/>
        <v>34522.681599999996</v>
      </c>
      <c r="I7">
        <v>1.04</v>
      </c>
      <c r="J7" s="1">
        <f t="shared" si="2"/>
        <v>24668.207200000001</v>
      </c>
      <c r="P7" s="5"/>
      <c r="R7" s="5"/>
    </row>
    <row r="8" spans="1:18" ht="35.1" customHeight="1" x14ac:dyDescent="0.25">
      <c r="A8" s="78">
        <v>2</v>
      </c>
      <c r="B8" s="80" t="s">
        <v>25</v>
      </c>
      <c r="C8" s="11" t="s">
        <v>18</v>
      </c>
      <c r="D8" s="15">
        <v>83.75</v>
      </c>
      <c r="E8" s="15">
        <v>104.11</v>
      </c>
      <c r="F8" s="16">
        <f t="shared" si="0"/>
        <v>102.175</v>
      </c>
      <c r="G8" s="16">
        <f t="shared" si="1"/>
        <v>127.0142</v>
      </c>
      <c r="I8">
        <v>1.04</v>
      </c>
      <c r="J8" s="1">
        <f t="shared" si="2"/>
        <v>87.100000000000009</v>
      </c>
    </row>
    <row r="9" spans="1:18" ht="35.1" customHeight="1" x14ac:dyDescent="0.25">
      <c r="A9" s="78"/>
      <c r="B9" s="81"/>
      <c r="C9" s="11" t="s">
        <v>16</v>
      </c>
      <c r="D9" s="15">
        <v>102.19</v>
      </c>
      <c r="E9" s="15">
        <v>132</v>
      </c>
      <c r="F9" s="16">
        <f>SUM(D9*1.22)</f>
        <v>124.67179999999999</v>
      </c>
      <c r="G9" s="16">
        <f t="shared" si="1"/>
        <v>161.04</v>
      </c>
      <c r="I9">
        <v>1.04</v>
      </c>
      <c r="J9" s="1">
        <f t="shared" si="2"/>
        <v>106.27760000000001</v>
      </c>
    </row>
    <row r="10" spans="1:18" ht="35.1" customHeight="1" x14ac:dyDescent="0.25">
      <c r="A10" s="78"/>
      <c r="B10" s="81"/>
      <c r="C10" s="11" t="s">
        <v>24</v>
      </c>
      <c r="D10" s="15">
        <v>83.75</v>
      </c>
      <c r="E10" s="15">
        <v>104.11</v>
      </c>
      <c r="F10" s="16">
        <f t="shared" si="0"/>
        <v>102.175</v>
      </c>
      <c r="G10" s="16">
        <f t="shared" si="1"/>
        <v>127.0142</v>
      </c>
      <c r="I10">
        <v>1.04</v>
      </c>
      <c r="J10" s="1">
        <f t="shared" si="2"/>
        <v>87.100000000000009</v>
      </c>
    </row>
    <row r="11" spans="1:18" ht="35.1" customHeight="1" thickBot="1" x14ac:dyDescent="0.3">
      <c r="A11" s="79"/>
      <c r="B11" s="82"/>
      <c r="C11" s="6" t="s">
        <v>15</v>
      </c>
      <c r="D11" s="23">
        <v>125.27</v>
      </c>
      <c r="E11" s="15">
        <v>185.88</v>
      </c>
      <c r="F11" s="16">
        <f t="shared" si="0"/>
        <v>152.82939999999999</v>
      </c>
      <c r="G11" s="16">
        <f t="shared" si="1"/>
        <v>226.77359999999999</v>
      </c>
      <c r="I11">
        <v>1.04</v>
      </c>
      <c r="J11" s="1">
        <f t="shared" si="2"/>
        <v>130.2808</v>
      </c>
    </row>
    <row r="12" spans="1:18" ht="35.1" customHeight="1" x14ac:dyDescent="0.25">
      <c r="A12" s="78">
        <v>3</v>
      </c>
      <c r="B12" s="80" t="s">
        <v>26</v>
      </c>
      <c r="C12" s="12" t="s">
        <v>18</v>
      </c>
      <c r="D12" s="19">
        <v>140.09</v>
      </c>
      <c r="E12" s="18">
        <v>193.15</v>
      </c>
      <c r="F12" s="16">
        <f t="shared" si="0"/>
        <v>170.90979999999999</v>
      </c>
      <c r="G12" s="16">
        <f t="shared" si="1"/>
        <v>235.643</v>
      </c>
      <c r="I12">
        <v>1.04</v>
      </c>
      <c r="J12" s="1">
        <f t="shared" si="2"/>
        <v>145.6936</v>
      </c>
    </row>
    <row r="13" spans="1:18" ht="35.1" customHeight="1" x14ac:dyDescent="0.25">
      <c r="A13" s="78"/>
      <c r="B13" s="81"/>
      <c r="C13" s="12" t="s">
        <v>16</v>
      </c>
      <c r="D13" s="19">
        <v>34.979999999999997</v>
      </c>
      <c r="E13" s="18">
        <v>39.270000000000003</v>
      </c>
      <c r="F13" s="16">
        <f t="shared" si="0"/>
        <v>42.675599999999996</v>
      </c>
      <c r="G13" s="16">
        <f t="shared" si="1"/>
        <v>47.909400000000005</v>
      </c>
      <c r="I13">
        <v>1.04</v>
      </c>
      <c r="J13" s="1">
        <f t="shared" si="2"/>
        <v>36.379199999999997</v>
      </c>
    </row>
    <row r="14" spans="1:18" s="5" customFormat="1" ht="35.1" customHeight="1" x14ac:dyDescent="0.25">
      <c r="A14" s="78"/>
      <c r="B14" s="81"/>
      <c r="C14" s="8" t="s">
        <v>24</v>
      </c>
      <c r="D14" s="20">
        <v>137.33000000000001</v>
      </c>
      <c r="E14" s="21">
        <v>150.79</v>
      </c>
      <c r="F14" s="16">
        <f t="shared" si="0"/>
        <v>167.54260000000002</v>
      </c>
      <c r="G14" s="16">
        <f t="shared" si="1"/>
        <v>183.96379999999999</v>
      </c>
      <c r="H14" s="7"/>
      <c r="I14">
        <v>1.04</v>
      </c>
      <c r="J14" s="1">
        <f>D14*1.04</f>
        <v>142.82320000000001</v>
      </c>
    </row>
    <row r="15" spans="1:18" ht="35.1" customHeight="1" thickBot="1" x14ac:dyDescent="0.3">
      <c r="A15" s="79"/>
      <c r="B15" s="84"/>
      <c r="C15" s="14" t="s">
        <v>15</v>
      </c>
      <c r="D15" s="19">
        <v>139.66</v>
      </c>
      <c r="E15" s="18">
        <v>207.66</v>
      </c>
      <c r="F15" s="16">
        <f t="shared" si="0"/>
        <v>170.3852</v>
      </c>
      <c r="G15" s="16">
        <f t="shared" si="1"/>
        <v>253.34519999999998</v>
      </c>
      <c r="H15" s="2"/>
      <c r="I15">
        <v>1.04</v>
      </c>
      <c r="J15" s="1">
        <f t="shared" si="2"/>
        <v>145.24639999999999</v>
      </c>
    </row>
    <row r="16" spans="1:18" ht="35.1" customHeight="1" x14ac:dyDescent="0.25">
      <c r="A16" s="78">
        <v>4</v>
      </c>
      <c r="B16" s="83" t="s">
        <v>27</v>
      </c>
      <c r="C16" s="9" t="s">
        <v>18</v>
      </c>
      <c r="D16" s="19">
        <v>9.76</v>
      </c>
      <c r="E16" s="18">
        <f t="shared" ref="E16:E19" si="3">D16*1.049</f>
        <v>10.238239999999999</v>
      </c>
      <c r="F16" s="16">
        <f t="shared" si="0"/>
        <v>11.9072</v>
      </c>
      <c r="G16" s="16">
        <f t="shared" si="1"/>
        <v>12.490652799999999</v>
      </c>
      <c r="I16">
        <v>1.04</v>
      </c>
      <c r="J16" s="1">
        <f t="shared" si="2"/>
        <v>10.150399999999999</v>
      </c>
    </row>
    <row r="17" spans="1:10" ht="35.1" customHeight="1" x14ac:dyDescent="0.25">
      <c r="A17" s="78"/>
      <c r="B17" s="81"/>
      <c r="C17" s="9" t="s">
        <v>16</v>
      </c>
      <c r="D17" s="19">
        <v>9.76</v>
      </c>
      <c r="E17" s="18">
        <f t="shared" si="3"/>
        <v>10.238239999999999</v>
      </c>
      <c r="F17" s="16">
        <f t="shared" si="0"/>
        <v>11.9072</v>
      </c>
      <c r="G17" s="16">
        <f t="shared" si="1"/>
        <v>12.490652799999999</v>
      </c>
      <c r="I17">
        <v>1.04</v>
      </c>
      <c r="J17" s="1">
        <f t="shared" si="2"/>
        <v>10.150399999999999</v>
      </c>
    </row>
    <row r="18" spans="1:10" ht="35.1" customHeight="1" x14ac:dyDescent="0.25">
      <c r="A18" s="78"/>
      <c r="B18" s="81"/>
      <c r="C18" s="9" t="s">
        <v>24</v>
      </c>
      <c r="D18" s="19">
        <v>9.76</v>
      </c>
      <c r="E18" s="18">
        <f t="shared" si="3"/>
        <v>10.238239999999999</v>
      </c>
      <c r="F18" s="16">
        <f t="shared" si="0"/>
        <v>11.9072</v>
      </c>
      <c r="G18" s="16">
        <f t="shared" si="1"/>
        <v>12.490652799999999</v>
      </c>
      <c r="I18">
        <v>1.04</v>
      </c>
      <c r="J18" s="1">
        <f t="shared" si="2"/>
        <v>10.150399999999999</v>
      </c>
    </row>
    <row r="19" spans="1:10" ht="35.1" customHeight="1" thickBot="1" x14ac:dyDescent="0.3">
      <c r="A19" s="79"/>
      <c r="B19" s="82"/>
      <c r="C19" s="10" t="s">
        <v>15</v>
      </c>
      <c r="D19" s="24">
        <v>9.76</v>
      </c>
      <c r="E19" s="18">
        <f t="shared" si="3"/>
        <v>10.238239999999999</v>
      </c>
      <c r="F19" s="16">
        <f t="shared" si="0"/>
        <v>11.9072</v>
      </c>
      <c r="G19" s="16">
        <f t="shared" si="1"/>
        <v>12.490652799999999</v>
      </c>
      <c r="I19">
        <v>1.04</v>
      </c>
      <c r="J19" s="1">
        <f t="shared" si="2"/>
        <v>10.150399999999999</v>
      </c>
    </row>
    <row r="20" spans="1:10" ht="27.75" customHeight="1" x14ac:dyDescent="0.25">
      <c r="A20" s="78">
        <v>5</v>
      </c>
      <c r="B20" s="80" t="s">
        <v>31</v>
      </c>
      <c r="C20" s="12" t="s">
        <v>18</v>
      </c>
      <c r="D20" s="17">
        <v>603.4</v>
      </c>
      <c r="E20" s="17">
        <v>603.4</v>
      </c>
      <c r="F20" s="16">
        <f t="shared" si="0"/>
        <v>736.14799999999991</v>
      </c>
      <c r="G20" s="16">
        <f t="shared" si="1"/>
        <v>736.14799999999991</v>
      </c>
      <c r="I20">
        <v>1.04</v>
      </c>
      <c r="J20" s="1">
        <f>D20*1.04</f>
        <v>627.53599999999994</v>
      </c>
    </row>
    <row r="21" spans="1:10" ht="24.75" customHeight="1" x14ac:dyDescent="0.25">
      <c r="A21" s="78"/>
      <c r="B21" s="81"/>
      <c r="C21" s="12" t="s">
        <v>16</v>
      </c>
      <c r="D21" s="17">
        <v>603.4</v>
      </c>
      <c r="E21" s="17">
        <v>603.4</v>
      </c>
      <c r="F21" s="16">
        <f t="shared" si="0"/>
        <v>736.14799999999991</v>
      </c>
      <c r="G21" s="16">
        <f t="shared" si="1"/>
        <v>736.14799999999991</v>
      </c>
      <c r="I21">
        <v>1.04</v>
      </c>
      <c r="J21" s="1">
        <f>D21*1.04</f>
        <v>627.53599999999994</v>
      </c>
    </row>
    <row r="22" spans="1:10" ht="30" customHeight="1" x14ac:dyDescent="0.25">
      <c r="A22" s="78"/>
      <c r="B22" s="81"/>
      <c r="C22" s="12" t="s">
        <v>24</v>
      </c>
      <c r="D22" s="17">
        <v>603.4</v>
      </c>
      <c r="E22" s="17">
        <v>603.4</v>
      </c>
      <c r="F22" s="16">
        <f t="shared" si="0"/>
        <v>736.14799999999991</v>
      </c>
      <c r="G22" s="16">
        <f t="shared" si="1"/>
        <v>736.14799999999991</v>
      </c>
      <c r="I22">
        <v>1.04</v>
      </c>
      <c r="J22" s="1">
        <f>D22*1.04</f>
        <v>627.53599999999994</v>
      </c>
    </row>
    <row r="23" spans="1:10" ht="35.25" customHeight="1" thickBot="1" x14ac:dyDescent="0.3">
      <c r="A23" s="79"/>
      <c r="B23" s="82"/>
      <c r="C23" s="13" t="s">
        <v>15</v>
      </c>
      <c r="D23" s="17">
        <v>603.4</v>
      </c>
      <c r="E23" s="17">
        <v>603.4</v>
      </c>
      <c r="F23" s="16">
        <f t="shared" si="0"/>
        <v>736.14799999999991</v>
      </c>
      <c r="G23" s="16">
        <f t="shared" si="1"/>
        <v>736.14799999999991</v>
      </c>
      <c r="I23">
        <v>1.04</v>
      </c>
      <c r="J23" s="1">
        <f>D23*1.04</f>
        <v>627.53599999999994</v>
      </c>
    </row>
  </sheetData>
  <mergeCells count="12">
    <mergeCell ref="A8:A11"/>
    <mergeCell ref="B8:B11"/>
    <mergeCell ref="A1:G1"/>
    <mergeCell ref="A2:G2"/>
    <mergeCell ref="A4:A7"/>
    <mergeCell ref="B4:B7"/>
    <mergeCell ref="A20:A23"/>
    <mergeCell ref="B20:B23"/>
    <mergeCell ref="A16:A19"/>
    <mergeCell ref="B16:B19"/>
    <mergeCell ref="A12:A15"/>
    <mergeCell ref="B12:B15"/>
  </mergeCells>
  <phoneticPr fontId="5" type="noConversion"/>
  <printOptions horizontalCentered="1"/>
  <pageMargins left="0.31496062992125984" right="0.31496062992125984" top="0.47244094488188981" bottom="0.47244094488188981" header="0" footer="0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ЛИМИТЫ</vt:lpstr>
      <vt:lpstr>ТАРИФЫ</vt:lpstr>
      <vt:lpstr>ЛИМИТЫ!Заголовки_для_печати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Дмитрий Валерьевич</dc:creator>
  <cp:lastModifiedBy>Свободный комп</cp:lastModifiedBy>
  <cp:lastPrinted>2026-02-05T03:51:32Z</cp:lastPrinted>
  <dcterms:created xsi:type="dcterms:W3CDTF">2016-11-22T02:25:12Z</dcterms:created>
  <dcterms:modified xsi:type="dcterms:W3CDTF">2026-02-10T05:37:11Z</dcterms:modified>
</cp:coreProperties>
</file>